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rquivos.caixa\br\df5688fs201\CECOT\BH\LC\2025\LC 011_2025 - TV Santo Amaro AG - 64358\3 Edital\Publicado\"/>
    </mc:Choice>
  </mc:AlternateContent>
  <xr:revisionPtr revIDLastSave="0" documentId="13_ncr:1_{4A7EBBFA-EFF8-49F2-8510-76D30019EB14}" xr6:coauthVersionLast="47" xr6:coauthVersionMax="47" xr10:uidLastSave="{00000000-0000-0000-0000-000000000000}"/>
  <bookViews>
    <workbookView xWindow="-110" yWindow="-110" windowWidth="19420" windowHeight="10300" activeTab="2" xr2:uid="{AF88FFB0-752F-4789-8863-26851577AAC8}"/>
  </bookViews>
  <sheets>
    <sheet name="MUN" sheetId="1" r:id="rId1"/>
    <sheet name="INTERM" sheetId="2" r:id="rId2"/>
    <sheet name="TRAT" sheetId="3" r:id="rId3"/>
  </sheets>
  <externalReferences>
    <externalReference r:id="rId4"/>
  </externalReferences>
  <definedNames>
    <definedName name="_xlnm.Print_Area" localSheetId="0">MUN!$A:$G</definedName>
    <definedName name="_xlnm.Print_Area" localSheetId="2">TRAT!$A$1:$G$129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6" i="3" l="1"/>
  <c r="E100" i="3"/>
  <c r="E93" i="3"/>
  <c r="E87" i="3"/>
  <c r="G82" i="3"/>
  <c r="G83" i="3" s="1"/>
  <c r="E54" i="3"/>
  <c r="E60" i="3" s="1"/>
  <c r="E36" i="3"/>
  <c r="E32" i="3"/>
  <c r="F21" i="3"/>
  <c r="F30" i="3" s="1"/>
  <c r="G20" i="3"/>
  <c r="G19" i="3"/>
  <c r="G18" i="3"/>
  <c r="G17" i="3"/>
  <c r="G16" i="3"/>
  <c r="G15" i="3"/>
  <c r="E11" i="3"/>
  <c r="E111" i="2"/>
  <c r="E105" i="2"/>
  <c r="E98" i="2"/>
  <c r="E92" i="2"/>
  <c r="E55" i="2"/>
  <c r="E61" i="2" s="1"/>
  <c r="E50" i="2"/>
  <c r="E51" i="2" s="1"/>
  <c r="E37" i="2"/>
  <c r="E33" i="2"/>
  <c r="E42" i="2" s="1"/>
  <c r="E44" i="2" s="1"/>
  <c r="F22" i="2"/>
  <c r="F46" i="2" s="1"/>
  <c r="G21" i="2"/>
  <c r="G20" i="2"/>
  <c r="G19" i="2"/>
  <c r="G18" i="2"/>
  <c r="G17" i="2"/>
  <c r="G16" i="2"/>
  <c r="F15" i="2"/>
  <c r="G15" i="2"/>
  <c r="E111" i="1"/>
  <c r="E105" i="1"/>
  <c r="E98" i="1"/>
  <c r="E92" i="1"/>
  <c r="E55" i="1"/>
  <c r="E47" i="1"/>
  <c r="E37" i="1"/>
  <c r="E33" i="1"/>
  <c r="E42" i="1" s="1"/>
  <c r="E44" i="1" s="1"/>
  <c r="G21" i="1"/>
  <c r="G20" i="1"/>
  <c r="G19" i="1"/>
  <c r="G18" i="1"/>
  <c r="G17" i="1"/>
  <c r="G16" i="1"/>
  <c r="G15" i="1"/>
  <c r="F15" i="1"/>
  <c r="F22" i="1" s="1"/>
  <c r="G87" i="1"/>
  <c r="F35" i="3" l="1"/>
  <c r="F57" i="3"/>
  <c r="F40" i="3"/>
  <c r="F59" i="3"/>
  <c r="F24" i="3"/>
  <c r="F26" i="3"/>
  <c r="F48" i="3"/>
  <c r="E61" i="3"/>
  <c r="E62" i="3" s="1"/>
  <c r="F27" i="3"/>
  <c r="E49" i="3"/>
  <c r="E50" i="3" s="1"/>
  <c r="F50" i="3" s="1"/>
  <c r="F28" i="3"/>
  <c r="E46" i="3"/>
  <c r="E52" i="3" s="1"/>
  <c r="G21" i="3"/>
  <c r="G30" i="3" s="1"/>
  <c r="E50" i="1"/>
  <c r="E51" i="1" s="1"/>
  <c r="F51" i="1" s="1"/>
  <c r="E61" i="1"/>
  <c r="E62" i="1" s="1"/>
  <c r="F62" i="1" s="1"/>
  <c r="E38" i="1"/>
  <c r="E39" i="1" s="1"/>
  <c r="G42" i="3"/>
  <c r="G58" i="3"/>
  <c r="E107" i="2"/>
  <c r="G68" i="2" s="1"/>
  <c r="F28" i="2"/>
  <c r="F32" i="2"/>
  <c r="F42" i="2"/>
  <c r="F58" i="2"/>
  <c r="F49" i="2"/>
  <c r="F27" i="2"/>
  <c r="F26" i="2"/>
  <c r="F57" i="2"/>
  <c r="F52" i="2"/>
  <c r="F48" i="2"/>
  <c r="F43" i="2"/>
  <c r="F31" i="2"/>
  <c r="F25" i="2"/>
  <c r="F56" i="2"/>
  <c r="F60" i="2"/>
  <c r="F36" i="2"/>
  <c r="F41" i="2"/>
  <c r="F44" i="2" s="1"/>
  <c r="F29" i="2"/>
  <c r="F59" i="2"/>
  <c r="E112" i="2"/>
  <c r="E113" i="2" s="1"/>
  <c r="G67" i="2" s="1"/>
  <c r="F30" i="2"/>
  <c r="E107" i="1"/>
  <c r="G68" i="1" s="1"/>
  <c r="F50" i="2"/>
  <c r="F32" i="1"/>
  <c r="F26" i="1"/>
  <c r="F57" i="1"/>
  <c r="F52" i="1"/>
  <c r="F48" i="1"/>
  <c r="F43" i="1"/>
  <c r="F30" i="1"/>
  <c r="F29" i="1"/>
  <c r="F31" i="1"/>
  <c r="F25" i="1"/>
  <c r="F56" i="1"/>
  <c r="F47" i="1"/>
  <c r="F59" i="1"/>
  <c r="F55" i="1"/>
  <c r="F42" i="1"/>
  <c r="F35" i="1"/>
  <c r="F37" i="1" s="1"/>
  <c r="F60" i="1"/>
  <c r="F36" i="1"/>
  <c r="F41" i="1"/>
  <c r="F46" i="1"/>
  <c r="F58" i="1"/>
  <c r="F49" i="1"/>
  <c r="F27" i="1"/>
  <c r="E112" i="1"/>
  <c r="E113" i="1" s="1"/>
  <c r="G67" i="1" s="1"/>
  <c r="F35" i="2"/>
  <c r="F51" i="2"/>
  <c r="F28" i="1"/>
  <c r="E107" i="3"/>
  <c r="E108" i="3" s="1"/>
  <c r="G66" i="3" s="1"/>
  <c r="F38" i="1"/>
  <c r="G22" i="2"/>
  <c r="G88" i="1"/>
  <c r="F55" i="2"/>
  <c r="E102" i="3"/>
  <c r="G67" i="3" s="1"/>
  <c r="E47" i="2"/>
  <c r="F47" i="2" s="1"/>
  <c r="F34" i="3"/>
  <c r="F36" i="3" s="1"/>
  <c r="F45" i="3"/>
  <c r="F54" i="3"/>
  <c r="F58" i="3"/>
  <c r="F29" i="3"/>
  <c r="E41" i="3"/>
  <c r="E43" i="3" s="1"/>
  <c r="F55" i="3"/>
  <c r="G87" i="2"/>
  <c r="G88" i="2" s="1"/>
  <c r="G22" i="1"/>
  <c r="F42" i="3"/>
  <c r="F47" i="3"/>
  <c r="F51" i="3"/>
  <c r="F56" i="3"/>
  <c r="E38" i="2"/>
  <c r="E39" i="2" s="1"/>
  <c r="F25" i="3"/>
  <c r="F31" i="3"/>
  <c r="E37" i="3"/>
  <c r="E38" i="3" s="1"/>
  <c r="E62" i="2"/>
  <c r="F62" i="2" s="1"/>
  <c r="F61" i="3" l="1"/>
  <c r="F49" i="3"/>
  <c r="F37" i="3"/>
  <c r="E63" i="1"/>
  <c r="F50" i="1"/>
  <c r="E53" i="1"/>
  <c r="E64" i="1" s="1"/>
  <c r="G47" i="3"/>
  <c r="G40" i="3"/>
  <c r="G56" i="3"/>
  <c r="G46" i="3"/>
  <c r="G29" i="3"/>
  <c r="F46" i="3"/>
  <c r="F52" i="3" s="1"/>
  <c r="G28" i="3"/>
  <c r="G51" i="3"/>
  <c r="G35" i="3"/>
  <c r="G36" i="3" s="1"/>
  <c r="G25" i="3"/>
  <c r="G26" i="3"/>
  <c r="G27" i="3"/>
  <c r="G55" i="3"/>
  <c r="G34" i="3"/>
  <c r="G45" i="3"/>
  <c r="G24" i="3"/>
  <c r="G59" i="3"/>
  <c r="G49" i="3"/>
  <c r="G31" i="3"/>
  <c r="G50" i="3"/>
  <c r="G61" i="3"/>
  <c r="G41" i="3"/>
  <c r="G54" i="3"/>
  <c r="G48" i="3"/>
  <c r="G57" i="3"/>
  <c r="E53" i="2"/>
  <c r="F37" i="2"/>
  <c r="F53" i="2"/>
  <c r="F44" i="1"/>
  <c r="F53" i="1"/>
  <c r="G74" i="2"/>
  <c r="G73" i="3"/>
  <c r="G74" i="1"/>
  <c r="F33" i="1"/>
  <c r="F33" i="2"/>
  <c r="F61" i="2"/>
  <c r="F63" i="2" s="1"/>
  <c r="F39" i="1"/>
  <c r="E63" i="2"/>
  <c r="G57" i="1"/>
  <c r="G52" i="1"/>
  <c r="G48" i="1"/>
  <c r="G43" i="1"/>
  <c r="G31" i="1"/>
  <c r="G25" i="1"/>
  <c r="G60" i="1"/>
  <c r="G42" i="1"/>
  <c r="G36" i="1"/>
  <c r="G35" i="1"/>
  <c r="G56" i="1"/>
  <c r="G51" i="1"/>
  <c r="G47" i="1"/>
  <c r="G30" i="1"/>
  <c r="G41" i="1"/>
  <c r="G29" i="1"/>
  <c r="G59" i="1"/>
  <c r="G55" i="1"/>
  <c r="G50" i="1"/>
  <c r="G46" i="1"/>
  <c r="G28" i="1"/>
  <c r="G58" i="1"/>
  <c r="G49" i="1"/>
  <c r="G27" i="1"/>
  <c r="G62" i="1"/>
  <c r="G38" i="1"/>
  <c r="G32" i="1"/>
  <c r="G26" i="1"/>
  <c r="F60" i="3"/>
  <c r="F62" i="3" s="1"/>
  <c r="G58" i="2"/>
  <c r="G49" i="2"/>
  <c r="G27" i="2"/>
  <c r="G57" i="2"/>
  <c r="G48" i="2"/>
  <c r="G43" i="2"/>
  <c r="G56" i="2"/>
  <c r="G51" i="2"/>
  <c r="G47" i="2"/>
  <c r="G62" i="2"/>
  <c r="G38" i="2"/>
  <c r="G52" i="2"/>
  <c r="G30" i="2"/>
  <c r="G32" i="2"/>
  <c r="G26" i="2"/>
  <c r="G31" i="2"/>
  <c r="G25" i="2"/>
  <c r="G42" i="2"/>
  <c r="G60" i="2"/>
  <c r="G41" i="2"/>
  <c r="G29" i="2"/>
  <c r="G59" i="2"/>
  <c r="G55" i="2"/>
  <c r="G50" i="2"/>
  <c r="G46" i="2"/>
  <c r="G35" i="2"/>
  <c r="G36" i="2"/>
  <c r="G28" i="2"/>
  <c r="G37" i="3"/>
  <c r="F38" i="2"/>
  <c r="F61" i="1"/>
  <c r="F63" i="1" s="1"/>
  <c r="E63" i="3"/>
  <c r="F38" i="3"/>
  <c r="F41" i="3"/>
  <c r="F43" i="3" s="1"/>
  <c r="F32" i="3"/>
  <c r="G38" i="3" l="1"/>
  <c r="G32" i="3"/>
  <c r="G52" i="3"/>
  <c r="G60" i="3"/>
  <c r="G62" i="3" s="1"/>
  <c r="G43" i="3"/>
  <c r="E64" i="2"/>
  <c r="F39" i="2"/>
  <c r="F64" i="2" s="1"/>
  <c r="F65" i="2" s="1"/>
  <c r="G37" i="1"/>
  <c r="G39" i="1" s="1"/>
  <c r="F63" i="3"/>
  <c r="F64" i="3" s="1"/>
  <c r="G37" i="2"/>
  <c r="G39" i="2" s="1"/>
  <c r="G44" i="1"/>
  <c r="G53" i="2"/>
  <c r="G61" i="1"/>
  <c r="G63" i="1" s="1"/>
  <c r="F64" i="1"/>
  <c r="F65" i="1" s="1"/>
  <c r="G61" i="2"/>
  <c r="G63" i="2" s="1"/>
  <c r="G33" i="1"/>
  <c r="G44" i="2"/>
  <c r="G33" i="2"/>
  <c r="G53" i="1"/>
  <c r="G63" i="3" l="1"/>
  <c r="G64" i="3" s="1"/>
  <c r="G85" i="3" s="1"/>
  <c r="G86" i="3" s="1"/>
  <c r="G64" i="1"/>
  <c r="G65" i="1" s="1"/>
  <c r="G64" i="2"/>
  <c r="G65" i="2" s="1"/>
  <c r="G90" i="2" l="1"/>
  <c r="G91" i="2" s="1"/>
  <c r="G87" i="3"/>
  <c r="G90" i="1"/>
  <c r="G94" i="3" l="1"/>
  <c r="G91" i="1"/>
  <c r="G92" i="1" s="1"/>
  <c r="G92" i="2"/>
  <c r="F90" i="3" l="1"/>
  <c r="G99" i="1"/>
  <c r="F91" i="1" s="1"/>
  <c r="G99" i="2"/>
  <c r="F79" i="3"/>
  <c r="F78" i="3"/>
  <c r="F75" i="3"/>
  <c r="F77" i="3"/>
  <c r="F76" i="3"/>
  <c r="F72" i="3"/>
  <c r="F71" i="3"/>
  <c r="F70" i="3"/>
  <c r="F81" i="3"/>
  <c r="F69" i="3"/>
  <c r="F80" i="3"/>
  <c r="F68" i="3"/>
  <c r="F82" i="3"/>
  <c r="F66" i="3"/>
  <c r="F67" i="3"/>
  <c r="F86" i="3"/>
  <c r="F85" i="3"/>
  <c r="F91" i="3"/>
  <c r="F89" i="3"/>
  <c r="G93" i="3"/>
  <c r="F92" i="3"/>
  <c r="F87" i="3" l="1"/>
  <c r="F96" i="1"/>
  <c r="F97" i="1"/>
  <c r="F95" i="1"/>
  <c r="F94" i="2"/>
  <c r="G98" i="2"/>
  <c r="F96" i="2"/>
  <c r="F70" i="2"/>
  <c r="F69" i="2"/>
  <c r="F78" i="2"/>
  <c r="F86" i="2"/>
  <c r="F80" i="2"/>
  <c r="F79" i="2"/>
  <c r="F77" i="2"/>
  <c r="F76" i="2"/>
  <c r="F85" i="2"/>
  <c r="F84" i="2"/>
  <c r="F73" i="2"/>
  <c r="F83" i="2"/>
  <c r="F72" i="2"/>
  <c r="F82" i="2"/>
  <c r="F71" i="2"/>
  <c r="F81" i="2"/>
  <c r="F67" i="2"/>
  <c r="F68" i="2"/>
  <c r="F87" i="2"/>
  <c r="F91" i="2"/>
  <c r="F90" i="2"/>
  <c r="F93" i="3"/>
  <c r="F94" i="1"/>
  <c r="G98" i="1"/>
  <c r="F95" i="2"/>
  <c r="F97" i="2"/>
  <c r="F73" i="3"/>
  <c r="F83" i="3"/>
  <c r="F78" i="1"/>
  <c r="F77" i="1"/>
  <c r="F76" i="1"/>
  <c r="F85" i="1"/>
  <c r="F82" i="1"/>
  <c r="F71" i="1"/>
  <c r="F86" i="1"/>
  <c r="F84" i="1"/>
  <c r="F73" i="1"/>
  <c r="F83" i="1"/>
  <c r="F72" i="1"/>
  <c r="F69" i="1"/>
  <c r="F80" i="1"/>
  <c r="F70" i="1"/>
  <c r="F79" i="1"/>
  <c r="F81" i="1"/>
  <c r="F87" i="1"/>
  <c r="F67" i="1"/>
  <c r="F68" i="1"/>
  <c r="F90" i="1"/>
  <c r="F92" i="1" s="1"/>
  <c r="F98" i="1" l="1"/>
  <c r="F88" i="1"/>
  <c r="F94" i="3"/>
  <c r="F74" i="1"/>
  <c r="F74" i="2"/>
  <c r="F88" i="2"/>
  <c r="F92" i="2"/>
  <c r="F98" i="2"/>
  <c r="F99" i="1" l="1"/>
  <c r="F99" i="2"/>
</calcChain>
</file>

<file path=xl/sharedStrings.xml><?xml version="1.0" encoding="utf-8"?>
<sst xmlns="http://schemas.openxmlformats.org/spreadsheetml/2006/main" count="456" uniqueCount="139">
  <si>
    <t xml:space="preserve">ANEXO XII - PLANILHA DE COMPOSIÇÃO DE CUSTOS </t>
  </si>
  <si>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</si>
  <si>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</si>
  <si>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</si>
  <si>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</si>
  <si>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</si>
  <si>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</si>
  <si>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</si>
  <si>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</si>
  <si>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</si>
  <si>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</si>
  <si>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</si>
  <si>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</si>
  <si>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</si>
  <si>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</si>
  <si>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</si>
  <si>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</si>
  <si>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</si>
  <si>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</si>
  <si>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</si>
  <si>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</si>
  <si>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</si>
  <si>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</si>
  <si>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</si>
  <si>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</si>
  <si>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</si>
  <si>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</si>
  <si>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</si>
  <si>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</si>
  <si>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</si>
  <si>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</si>
  <si>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</si>
  <si>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</si>
  <si>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</si>
  <si>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</si>
  <si>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</si>
  <si>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</si>
  <si>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</si>
  <si>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</si>
  <si>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</si>
  <si>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</si>
  <si>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</si>
  <si>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</si>
  <si>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</si>
  <si>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</si>
  <si>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</si>
  <si>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</si>
  <si>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</si>
  <si>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</si>
  <si>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</si>
  <si>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</si>
  <si>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</si>
  <si>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</si>
  <si>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</si>
  <si>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</si>
  <si>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</si>
  <si>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</si>
  <si>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</si>
  <si>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</si>
  <si>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</si>
  <si>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</si>
  <si>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</si>
  <si>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</si>
  <si>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</si>
  <si>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</si>
  <si>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</si>
  <si>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</si>
  <si>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</si>
  <si>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</si>
  <si>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</si>
  <si>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</si>
  <si>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</si>
  <si>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</si>
  <si>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</si>
  <si>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</si>
  <si>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</si>
  <si>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</si>
  <si>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</si>
  <si>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</si>
  <si>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</si>
  <si>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</si>
  <si>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</si>
  <si>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</si>
  <si>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</si>
  <si>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</si>
  <si>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</si>
  <si>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</si>
  <si>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</si>
  <si>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</si>
  <si>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</si>
  <si>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</si>
  <si>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</si>
  <si>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</si>
  <si>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</si>
  <si>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</si>
  <si>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</si>
  <si>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</si>
  <si>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</si>
  <si>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</si>
  <si>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</si>
  <si>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</si>
  <si>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</si>
  <si>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</si>
  <si>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</si>
  <si>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</si>
  <si>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</si>
  <si>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</si>
  <si>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</si>
  <si>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</si>
  <si>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</si>
  <si>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</si>
  <si>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</si>
  <si>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</si>
  <si>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</si>
  <si>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</si>
  <si>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</si>
  <si>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</si>
  <si>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</si>
  <si>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</si>
  <si>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</si>
  <si>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</si>
  <si>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</si>
  <si>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</si>
  <si>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</si>
  <si>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</si>
  <si>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</si>
  <si>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</si>
  <si>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</si>
  <si>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TRATAMENTO de Numerário</t>
  </si>
  <si>
    <t>Valor Total dos tíquete-refeição:</t>
  </si>
  <si>
    <t>Valor Total dos vale-transporte:</t>
  </si>
  <si>
    <t>Prestação de serviços comuns de transporte, tratamento e custódia de valores para unidades CAIXA, unidades lotéricas (UL), correspondentes CAIXA Aqui (CCA) e Clientes, no âmbito do estado de São Paulo, Item Santo Amaro, pelo prazo de 24 (vinte e quatro) meses</t>
  </si>
  <si>
    <t>I - SANTO AMARO/SP</t>
  </si>
  <si>
    <t>Chefe de Equipe / Fiel</t>
  </si>
  <si>
    <t>Motorista de Carro Forte</t>
  </si>
  <si>
    <t>Vigilante de Carro Forte</t>
  </si>
  <si>
    <t>Auxiliar de Tesouraria / Processamento</t>
  </si>
  <si>
    <t>A INFORMAR</t>
  </si>
  <si>
    <t>LC 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</si>
</sst>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164" formatCode="&quot;R$&quot;\ #,##0.00;[Red]&quot;R$&quot;\ #,##0.00"/>
    <numFmt numFmtId="165" formatCode="&quot;R$&quot;\ #,##0.00"/>
  </numFmts>
  <fonts count="13" x14ac:knownFonts="1">
    <font>
      <sz val="10"/>
      <name val="Arial"/>
      <family val="2"/>
    </font>
    <font>
      <sz val="10"/>
      <name val="Arial"/>
      <family val="2"/>
    </font>
    <font>
      <b/>
      <sz val="14"/>
      <name val="Arial"/>
      <family val="2"/>
    </font>
    <font>
      <b/>
      <sz val="10"/>
      <name val="Arial"/>
      <family val="2"/>
    </font>
    <font>
      <sz val="10"/>
      <color rgb="FF0000FF"/>
      <name val="Arial"/>
      <family val="2"/>
    </font>
    <font>
      <sz val="8"/>
      <name val="Arial"/>
      <family val="2"/>
    </font>
    <font>
      <sz val="10"/>
      <color rgb="FF000000"/>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2">
    <xf numFmtId="0" fontId="0" fillId="0" borderId="0" xfId="0"/>
    <xf numFmtId="0" fontId="1" fillId="0" borderId="0" xfId="0" applyFont="1" applyAlignment="1">
      <alignment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left" vertical="center"/>
    </xf>
    <xf numFmtId="0" fontId="1" fillId="0" borderId="15" xfId="0" applyFont="1" applyBorder="1" applyAlignment="1">
      <alignment vertical="center"/>
    </xf>
    <xf numFmtId="0" fontId="1" fillId="0" borderId="16" xfId="0" applyFont="1" applyBorder="1" applyAlignment="1">
      <alignment horizontal="center" vertical="center"/>
    </xf>
    <xf numFmtId="0" fontId="1" fillId="0" borderId="17" xfId="0" applyFont="1" applyBorder="1" applyAlignment="1">
      <alignment vertical="center"/>
    </xf>
    <xf numFmtId="0" fontId="1" fillId="0" borderId="20" xfId="0" applyFont="1" applyBorder="1" applyAlignment="1">
      <alignment vertical="center"/>
    </xf>
    <xf numFmtId="0" fontId="1" fillId="0" borderId="21" xfId="0" applyFont="1" applyBorder="1" applyAlignment="1">
      <alignment horizontal="center" vertical="center"/>
    </xf>
    <xf numFmtId="0" fontId="1" fillId="0" borderId="22" xfId="0" applyFont="1" applyBorder="1" applyAlignment="1">
      <alignment vertical="center"/>
    </xf>
    <xf numFmtId="0" fontId="1" fillId="0" borderId="21" xfId="0" applyFont="1" applyBorder="1" applyAlignment="1">
      <alignment horizontal="center"/>
    </xf>
    <xf numFmtId="0" fontId="1" fillId="0" borderId="25" xfId="0" applyFont="1" applyBorder="1" applyAlignment="1">
      <alignment horizontal="center"/>
    </xf>
    <xf numFmtId="164" fontId="4" fillId="3" borderId="21" xfId="0" applyNumberFormat="1" applyFont="1" applyFill="1" applyBorder="1" applyAlignment="1">
      <alignment horizontal="center" vertical="center"/>
    </xf>
    <xf numFmtId="164" fontId="4" fillId="3" borderId="25" xfId="0" applyNumberFormat="1" applyFont="1" applyFill="1" applyBorder="1" applyAlignment="1">
      <alignment horizontal="center" vertical="center"/>
    </xf>
    <xf numFmtId="0" fontId="3" fillId="0" borderId="28" xfId="0" applyFont="1" applyBorder="1" applyAlignment="1">
      <alignment horizontal="center" vertical="center" wrapText="1"/>
    </xf>
    <xf numFmtId="4" fontId="3" fillId="0" borderId="4" xfId="0" applyNumberFormat="1" applyFont="1" applyBorder="1" applyAlignment="1">
      <alignment horizontal="center" vertical="center"/>
    </xf>
    <xf numFmtId="0" fontId="1" fillId="0" borderId="29" xfId="0" applyFont="1" applyBorder="1" applyAlignment="1">
      <alignment vertical="center"/>
    </xf>
    <xf numFmtId="0" fontId="3" fillId="0" borderId="30" xfId="0" applyFont="1" applyBorder="1" applyAlignment="1">
      <alignment horizontal="left" vertical="center"/>
    </xf>
    <xf numFmtId="0" fontId="1" fillId="0" borderId="31" xfId="0" applyFont="1" applyBorder="1" applyAlignment="1">
      <alignment horizontal="center" vertical="center"/>
    </xf>
    <xf numFmtId="0" fontId="3" fillId="0" borderId="31" xfId="0" applyFont="1" applyBorder="1" applyAlignment="1">
      <alignment horizontal="center" vertical="center"/>
    </xf>
    <xf numFmtId="4" fontId="3" fillId="0" borderId="27" xfId="0" applyNumberFormat="1" applyFont="1" applyBorder="1" applyAlignment="1">
      <alignment horizontal="center" vertical="center"/>
    </xf>
    <xf numFmtId="0" fontId="1" fillId="0" borderId="12" xfId="0" applyFont="1" applyBorder="1" applyAlignment="1">
      <alignment vertical="center"/>
    </xf>
    <xf numFmtId="0" fontId="4" fillId="0" borderId="10" xfId="0" applyFont="1" applyBorder="1" applyAlignment="1">
      <alignment vertical="center"/>
    </xf>
    <xf numFmtId="10" fontId="4" fillId="3" borderId="32" xfId="2" applyNumberFormat="1" applyFont="1" applyFill="1" applyBorder="1" applyAlignment="1">
      <alignment vertical="center"/>
    </xf>
    <xf numFmtId="4" fontId="4" fillId="3" borderId="33" xfId="0" applyNumberFormat="1" applyFont="1" applyFill="1" applyBorder="1" applyAlignment="1">
      <alignment vertical="center"/>
    </xf>
    <xf numFmtId="9" fontId="4" fillId="3" borderId="20" xfId="0" applyNumberFormat="1" applyFont="1" applyFill="1" applyBorder="1" applyAlignment="1">
      <alignment vertical="center"/>
    </xf>
    <xf numFmtId="10" fontId="6" fillId="0" borderId="34" xfId="2" applyNumberFormat="1" applyFont="1" applyFill="1" applyBorder="1" applyAlignment="1">
      <alignment vertical="center"/>
    </xf>
    <xf numFmtId="4" fontId="6" fillId="0" borderId="25" xfId="0" applyNumberFormat="1" applyFont="1" applyBorder="1" applyAlignment="1">
      <alignment vertical="center"/>
    </xf>
    <xf numFmtId="0" fontId="5" fillId="0" borderId="0" xfId="0" applyFont="1" applyAlignment="1">
      <alignment vertical="center"/>
    </xf>
    <xf numFmtId="0" fontId="4" fillId="0" borderId="20" xfId="0" applyFont="1" applyBorder="1" applyAlignment="1">
      <alignment vertical="center"/>
    </xf>
    <xf numFmtId="0" fontId="4" fillId="0" borderId="34" xfId="0" applyFont="1" applyBorder="1" applyAlignment="1">
      <alignment vertical="center"/>
    </xf>
    <xf numFmtId="4" fontId="4" fillId="3" borderId="25" xfId="0" applyNumberFormat="1" applyFont="1" applyFill="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7" fillId="0" borderId="15" xfId="0" applyFont="1" applyBorder="1" applyAlignment="1">
      <alignment vertical="center"/>
    </xf>
    <xf numFmtId="10" fontId="8" fillId="0" borderId="35" xfId="0" applyNumberFormat="1" applyFont="1" applyBorder="1" applyAlignment="1">
      <alignment vertical="center"/>
    </xf>
    <xf numFmtId="4" fontId="8" fillId="0" borderId="36" xfId="0" applyNumberFormat="1" applyFont="1" applyBorder="1" applyAlignment="1">
      <alignment vertical="center"/>
    </xf>
    <xf numFmtId="0" fontId="3" fillId="0" borderId="30" xfId="0" applyFont="1" applyBorder="1" applyAlignment="1">
      <alignment horizontal="center" vertical="center"/>
    </xf>
    <xf numFmtId="0" fontId="3" fillId="0" borderId="30" xfId="0" applyFont="1" applyBorder="1" applyAlignment="1">
      <alignment vertical="center"/>
    </xf>
    <xf numFmtId="0" fontId="3" fillId="0" borderId="31" xfId="0" applyFont="1" applyBorder="1" applyAlignment="1">
      <alignment vertical="center"/>
    </xf>
    <xf numFmtId="0" fontId="7" fillId="0" borderId="31" xfId="0" applyFont="1" applyBorder="1" applyAlignment="1">
      <alignment vertical="center"/>
    </xf>
    <xf numFmtId="4" fontId="7" fillId="0" borderId="27" xfId="0" applyNumberFormat="1" applyFont="1" applyBorder="1" applyAlignment="1">
      <alignment vertical="center"/>
    </xf>
    <xf numFmtId="0" fontId="3" fillId="0" borderId="29" xfId="0" applyFont="1" applyBorder="1" applyAlignment="1">
      <alignment horizontal="center" vertical="center"/>
    </xf>
    <xf numFmtId="10" fontId="6" fillId="0" borderId="10" xfId="2" applyNumberFormat="1" applyFont="1" applyFill="1" applyBorder="1" applyAlignment="1">
      <alignment vertical="center"/>
    </xf>
    <xf numFmtId="10" fontId="6" fillId="0" borderId="32" xfId="2" applyNumberFormat="1" applyFont="1" applyFill="1" applyBorder="1" applyAlignment="1">
      <alignment vertical="center"/>
    </xf>
    <xf numFmtId="4" fontId="6" fillId="0" borderId="33" xfId="0" applyNumberFormat="1" applyFont="1" applyBorder="1" applyAlignment="1">
      <alignment vertical="center"/>
    </xf>
    <xf numFmtId="10" fontId="6" fillId="0" borderId="20" xfId="2" applyNumberFormat="1" applyFont="1" applyFill="1" applyBorder="1" applyAlignment="1">
      <alignment vertical="center"/>
    </xf>
    <xf numFmtId="0" fontId="3" fillId="0" borderId="20" xfId="0" applyFont="1" applyBorder="1" applyAlignment="1">
      <alignment vertical="center"/>
    </xf>
    <xf numFmtId="10" fontId="8" fillId="0" borderId="15" xfId="2" applyNumberFormat="1" applyFont="1" applyFill="1" applyBorder="1" applyAlignment="1">
      <alignment vertical="center"/>
    </xf>
    <xf numFmtId="10" fontId="8" fillId="0" borderId="35" xfId="2" applyNumberFormat="1" applyFont="1" applyFill="1" applyBorder="1" applyAlignment="1">
      <alignment vertical="center"/>
    </xf>
    <xf numFmtId="0" fontId="3" fillId="0" borderId="37" xfId="0" applyFont="1" applyBorder="1" applyAlignment="1">
      <alignment horizontal="center" vertical="center"/>
    </xf>
    <xf numFmtId="10" fontId="7" fillId="0" borderId="31" xfId="2" applyNumberFormat="1" applyFont="1" applyFill="1" applyBorder="1" applyAlignment="1">
      <alignment vertical="center"/>
    </xf>
    <xf numFmtId="10" fontId="4" fillId="3" borderId="20" xfId="2" applyNumberFormat="1" applyFont="1" applyFill="1" applyBorder="1" applyAlignment="1">
      <alignment vertical="center"/>
    </xf>
    <xf numFmtId="0" fontId="3" fillId="0" borderId="21" xfId="0" applyFont="1" applyBorder="1" applyAlignment="1">
      <alignment horizontal="center" vertical="center"/>
    </xf>
    <xf numFmtId="0" fontId="9" fillId="0" borderId="22" xfId="0" applyFont="1" applyBorder="1" applyAlignment="1">
      <alignment vertical="center"/>
    </xf>
    <xf numFmtId="10" fontId="10" fillId="0" borderId="20" xfId="2" applyNumberFormat="1" applyFont="1" applyFill="1" applyBorder="1" applyAlignment="1">
      <alignment vertical="center"/>
    </xf>
    <xf numFmtId="10" fontId="10" fillId="0" borderId="34" xfId="2" applyNumberFormat="1" applyFont="1" applyFill="1" applyBorder="1" applyAlignment="1">
      <alignment vertical="center"/>
    </xf>
    <xf numFmtId="4" fontId="10" fillId="0" borderId="25" xfId="0" applyNumberFormat="1" applyFont="1" applyBorder="1" applyAlignment="1">
      <alignment vertical="center"/>
    </xf>
    <xf numFmtId="10" fontId="4" fillId="3" borderId="10" xfId="2" applyNumberFormat="1" applyFont="1" applyFill="1" applyBorder="1" applyAlignment="1">
      <alignment vertical="center"/>
    </xf>
    <xf numFmtId="0" fontId="1" fillId="0" borderId="22" xfId="0" applyFont="1" applyBorder="1" applyAlignment="1">
      <alignment vertical="center" wrapText="1"/>
    </xf>
    <xf numFmtId="0" fontId="3" fillId="0" borderId="20" xfId="0" applyFont="1" applyBorder="1" applyAlignment="1">
      <alignment horizontal="center" vertical="center"/>
    </xf>
    <xf numFmtId="10" fontId="3" fillId="0" borderId="31" xfId="2" applyNumberFormat="1" applyFont="1" applyFill="1" applyBorder="1" applyAlignment="1">
      <alignment vertical="center"/>
    </xf>
    <xf numFmtId="4" fontId="3" fillId="0" borderId="27" xfId="0" applyNumberFormat="1" applyFont="1" applyBorder="1" applyAlignment="1">
      <alignment vertical="center"/>
    </xf>
    <xf numFmtId="0" fontId="3" fillId="0" borderId="2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26" xfId="0" applyFont="1" applyBorder="1" applyAlignment="1">
      <alignment vertical="center"/>
    </xf>
    <xf numFmtId="10" fontId="8" fillId="0" borderId="2" xfId="2" applyNumberFormat="1" applyFont="1" applyFill="1" applyBorder="1" applyAlignment="1">
      <alignment vertical="center"/>
    </xf>
    <xf numFmtId="10" fontId="8" fillId="0" borderId="28" xfId="2" applyNumberFormat="1" applyFont="1" applyFill="1" applyBorder="1" applyAlignment="1">
      <alignment vertical="center"/>
    </xf>
    <xf numFmtId="4" fontId="8" fillId="0" borderId="4" xfId="0" applyNumberFormat="1" applyFont="1" applyBorder="1" applyAlignment="1">
      <alignment vertical="center"/>
    </xf>
    <xf numFmtId="10" fontId="7" fillId="0" borderId="2" xfId="2" applyNumberFormat="1" applyFont="1" applyFill="1" applyBorder="1" applyAlignment="1">
      <alignment vertical="center"/>
    </xf>
    <xf numFmtId="0" fontId="1" fillId="0" borderId="10" xfId="0" applyFont="1" applyBorder="1" applyAlignment="1">
      <alignment vertical="center"/>
    </xf>
    <xf numFmtId="10" fontId="4" fillId="0" borderId="10" xfId="2" applyNumberFormat="1" applyFont="1" applyFill="1" applyBorder="1" applyAlignment="1">
      <alignment horizontal="center" vertical="center"/>
    </xf>
    <xf numFmtId="10" fontId="6" fillId="0" borderId="32" xfId="2" applyNumberFormat="1" applyFont="1" applyFill="1" applyBorder="1" applyAlignment="1">
      <alignment horizontal="right" vertical="center"/>
    </xf>
    <xf numFmtId="10" fontId="4" fillId="0" borderId="20" xfId="2" applyNumberFormat="1" applyFont="1" applyFill="1" applyBorder="1" applyAlignment="1">
      <alignment horizontal="center" vertical="center"/>
    </xf>
    <xf numFmtId="10" fontId="7" fillId="0" borderId="15" xfId="2" applyNumberFormat="1" applyFont="1" applyFill="1" applyBorder="1" applyAlignment="1">
      <alignment vertical="center"/>
    </xf>
    <xf numFmtId="10" fontId="4" fillId="0" borderId="10" xfId="2" applyNumberFormat="1" applyFont="1" applyFill="1" applyBorder="1" applyAlignment="1">
      <alignment vertical="center"/>
    </xf>
    <xf numFmtId="10" fontId="4" fillId="0" borderId="20" xfId="2" applyNumberFormat="1" applyFont="1" applyFill="1" applyBorder="1" applyAlignment="1">
      <alignment vertical="center"/>
    </xf>
    <xf numFmtId="0" fontId="1" fillId="4" borderId="16" xfId="0" applyFont="1" applyFill="1" applyBorder="1" applyAlignment="1">
      <alignment horizontal="center" vertical="center"/>
    </xf>
    <xf numFmtId="10" fontId="4" fillId="0" borderId="15" xfId="2" applyNumberFormat="1" applyFont="1" applyFill="1" applyBorder="1" applyAlignment="1">
      <alignment vertical="center"/>
    </xf>
    <xf numFmtId="4" fontId="4" fillId="3" borderId="36" xfId="0" applyNumberFormat="1" applyFont="1" applyFill="1" applyBorder="1" applyAlignment="1">
      <alignment vertical="center"/>
    </xf>
    <xf numFmtId="0" fontId="3" fillId="0" borderId="16" xfId="0" applyFont="1" applyBorder="1" applyAlignment="1">
      <alignment horizontal="center" vertical="center"/>
    </xf>
    <xf numFmtId="4" fontId="12" fillId="0" borderId="31" xfId="2" applyNumberFormat="1" applyFont="1" applyFill="1" applyBorder="1" applyAlignment="1">
      <alignment vertical="center"/>
    </xf>
    <xf numFmtId="0" fontId="7" fillId="0" borderId="2" xfId="0" applyFont="1" applyBorder="1" applyAlignment="1">
      <alignment vertical="center"/>
    </xf>
    <xf numFmtId="165" fontId="7" fillId="3" borderId="4" xfId="0" applyNumberFormat="1" applyFont="1" applyFill="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20" xfId="0" applyFont="1" applyBorder="1" applyAlignment="1">
      <alignment horizontal="left" vertical="center"/>
    </xf>
    <xf numFmtId="4" fontId="4" fillId="3" borderId="25" xfId="0" applyNumberFormat="1" applyFont="1" applyFill="1" applyBorder="1" applyAlignment="1">
      <alignment horizontal="center" vertical="center"/>
    </xf>
    <xf numFmtId="0" fontId="1" fillId="0" borderId="15" xfId="0" applyFont="1" applyBorder="1" applyAlignment="1">
      <alignment horizontal="left" vertical="center"/>
    </xf>
    <xf numFmtId="4" fontId="4" fillId="3" borderId="36" xfId="0" applyNumberFormat="1" applyFont="1" applyFill="1" applyBorder="1" applyAlignment="1">
      <alignment horizontal="center" vertical="center"/>
    </xf>
    <xf numFmtId="0" fontId="8" fillId="0" borderId="2" xfId="0" applyFont="1" applyBorder="1" applyAlignment="1">
      <alignment horizontal="left" vertical="center"/>
    </xf>
    <xf numFmtId="4" fontId="8" fillId="0" borderId="4" xfId="0" applyNumberFormat="1" applyFont="1" applyBorder="1" applyAlignment="1">
      <alignment horizontal="center" vertical="center"/>
    </xf>
    <xf numFmtId="4" fontId="1" fillId="0" borderId="0" xfId="0" quotePrefix="1" applyNumberFormat="1" applyFont="1" applyAlignment="1">
      <alignment vertical="center"/>
    </xf>
    <xf numFmtId="0" fontId="0" fillId="0" borderId="20" xfId="0" applyBorder="1"/>
    <xf numFmtId="0" fontId="0" fillId="0" borderId="11" xfId="0" applyBorder="1" applyAlignment="1">
      <alignment horizontal="center"/>
    </xf>
    <xf numFmtId="0" fontId="0" fillId="0" borderId="12" xfId="0" applyBorder="1"/>
    <xf numFmtId="0" fontId="0" fillId="0" borderId="10" xfId="0" applyBorder="1"/>
    <xf numFmtId="0" fontId="0" fillId="0" borderId="21" xfId="0" applyBorder="1" applyAlignment="1">
      <alignment horizontal="center"/>
    </xf>
    <xf numFmtId="0" fontId="1" fillId="0" borderId="22" xfId="0" applyFont="1" applyBorder="1"/>
    <xf numFmtId="9" fontId="0" fillId="0" borderId="20" xfId="0" applyNumberFormat="1" applyBorder="1"/>
    <xf numFmtId="0" fontId="5" fillId="0" borderId="0" xfId="0" applyFont="1"/>
    <xf numFmtId="0" fontId="0" fillId="0" borderId="22" xfId="0" applyBorder="1"/>
    <xf numFmtId="4" fontId="0" fillId="0" borderId="0" xfId="0" applyNumberFormat="1"/>
    <xf numFmtId="4" fontId="11" fillId="0" borderId="0" xfId="0" applyNumberFormat="1" applyFont="1" applyFill="1" applyAlignment="1">
      <alignment vertical="center"/>
    </xf>
    <xf numFmtId="7" fontId="4" fillId="3" borderId="22" xfId="1" applyNumberFormat="1" applyFont="1" applyFill="1" applyBorder="1" applyAlignment="1">
      <alignment horizontal="center"/>
    </xf>
    <xf numFmtId="7" fontId="4" fillId="3" borderId="23" xfId="1" applyNumberFormat="1" applyFont="1" applyFill="1" applyBorder="1" applyAlignment="1">
      <alignment horizontal="center"/>
    </xf>
    <xf numFmtId="7" fontId="4" fillId="3" borderId="24" xfId="1" applyNumberFormat="1" applyFont="1" applyFill="1" applyBorder="1" applyAlignment="1">
      <alignment horizontal="center"/>
    </xf>
    <xf numFmtId="0" fontId="2"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0" xfId="0" applyFont="1" applyAlignment="1">
      <alignment vertical="center" wrapText="1"/>
    </xf>
    <xf numFmtId="14" fontId="4" fillId="3" borderId="22" xfId="0" applyNumberFormat="1" applyFont="1" applyFill="1" applyBorder="1" applyAlignment="1">
      <alignment horizontal="center"/>
    </xf>
    <xf numFmtId="0" fontId="4" fillId="3" borderId="23" xfId="0" applyFont="1" applyFill="1" applyBorder="1" applyAlignment="1">
      <alignment horizontal="center"/>
    </xf>
    <xf numFmtId="0" fontId="4" fillId="3" borderId="24" xfId="0" applyFont="1" applyFill="1" applyBorder="1" applyAlignment="1">
      <alignment horizontal="center"/>
    </xf>
    <xf numFmtId="0" fontId="1" fillId="0" borderId="21"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2"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8" xfId="0" applyFont="1" applyBorder="1" applyAlignment="1">
      <alignment horizontal="center" vertical="center"/>
    </xf>
    <xf numFmtId="0" fontId="3" fillId="0" borderId="9" xfId="0" applyFont="1" applyBorder="1" applyAlignment="1">
      <alignment horizontal="center" vertical="center"/>
    </xf>
    <xf numFmtId="164" fontId="4" fillId="3" borderId="22" xfId="0" applyNumberFormat="1" applyFont="1" applyFill="1" applyBorder="1" applyAlignment="1">
      <alignment horizontal="center" vertical="center"/>
    </xf>
    <xf numFmtId="164" fontId="4" fillId="3" borderId="23" xfId="0" applyNumberFormat="1" applyFont="1" applyFill="1" applyBorder="1" applyAlignment="1">
      <alignment horizontal="center" vertical="center"/>
    </xf>
    <xf numFmtId="164" fontId="4" fillId="3" borderId="24" xfId="0" applyNumberFormat="1" applyFont="1" applyFill="1" applyBorder="1" applyAlignment="1">
      <alignment horizontal="center" vertic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caixa.sharepoint.com/sites/arquivos7854/ARQUIVOS%20CEOPN/CONTRATOS/LICITACOES/00%20PASTAS%20DOS%20MATERIAIS%20-%20A%20PARTIR%20DE%202023/SP%20-%20SAO%20PAULO/AG%20-%20SANTO%20AMARO%20-%20SP/2024/Prepara&#231;&#227;o/MODELO%20Anexo%20XII%20-%20Planilha%20de%20Composi&#231;&#227;o%20v2%202024.xlsx" TargetMode="External"/><Relationship Id="rId2" Type="http://schemas.microsoft.com/office/2019/04/relationships/externalLinkLongPath" Target="https://caixa.sharepoint.com/sites/arquivos7854/ARQUIVOS%20CEOPN/CONTRATOS/LICITACOES/00%20PASTAS%20DOS%20MATERIAIS%20-%20A%20PARTIR%20DE%202023/SP%20-%20SAO%20PAULO/AG%20-%20SANTO%20AMARO%20-%20SP/2024/Prepara&#231;&#227;o/MODELO%20Anexo%20XII%20-%20Planilha%20de%20Composi&#231;&#227;o%20v2%202024.xlsx?FD22D414" TargetMode="External"/><Relationship Id="rId1" Type="http://schemas.openxmlformats.org/officeDocument/2006/relationships/externalLinkPath" Target="file:///\\FD22D414\MODELO%20Anexo%20XII%20-%20Planilha%20de%20Composi&#231;&#227;o%20v2%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STRUÇÕES"/>
      <sheetName val="CÁLCULO COMBUSTÍVEL"/>
      <sheetName val="MUN"/>
      <sheetName val="INTERM"/>
      <sheetName val="TRAT"/>
    </sheetNames>
    <sheetDataSet>
      <sheetData sheetId="0">
        <row r="24">
          <cell r="D24">
            <v>24</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AE1CD-CE38-4111-B18F-76F3E1186524}">
  <sheetPr>
    <pageSetUpPr fitToPage="1"/>
  </sheetPr>
  <dimension ref="A1:G133"/>
  <sheetViews>
    <sheetView showGridLines="0" zoomScale="90" zoomScaleNormal="90" zoomScaleSheetLayoutView="115" workbookViewId="0">
      <selection activeCell="E3" sqref="E3:G3"/>
    </sheetView>
  </sheetViews>
  <sheetFormatPr defaultColWidth="9.08984375" defaultRowHeight="12.5" x14ac:dyDescent="0.2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3">
      <c r="B1" s="114" t="s">
        <v>0</v>
      </c>
      <c r="C1" s="114"/>
      <c r="D1" s="114"/>
      <c r="E1" s="114"/>
      <c r="F1" s="114"/>
      <c r="G1" s="114"/>
    </row>
    <row r="2" spans="2:7" ht="13.5" thickBot="1" x14ac:dyDescent="0.3">
      <c r="B2" s="2" t="s">
        <v>1</v>
      </c>
      <c r="C2" s="115" t="s">
        <v>2</v>
      </c>
      <c r="D2" s="115"/>
      <c r="E2" s="115"/>
      <c r="F2" s="115"/>
      <c r="G2" s="116"/>
    </row>
    <row r="3" spans="2:7" ht="13" x14ac:dyDescent="0.25">
      <c r="B3" s="3"/>
      <c r="C3" s="4">
        <v>1</v>
      </c>
      <c r="D3" s="5" t="s">
        <v>3</v>
      </c>
      <c r="E3" s="117" t="s">
        <v>138</v>
      </c>
      <c r="F3" s="118"/>
      <c r="G3" s="119"/>
    </row>
    <row r="4" spans="2:7" ht="77.25" customHeight="1" x14ac:dyDescent="0.25">
      <c r="B4" s="6"/>
      <c r="C4" s="7">
        <v>2</v>
      </c>
      <c r="D4" s="8" t="s">
        <v>4</v>
      </c>
      <c r="E4" s="120" t="s">
        <v>131</v>
      </c>
      <c r="F4" s="121"/>
      <c r="G4" s="122"/>
    </row>
    <row r="5" spans="2:7" x14ac:dyDescent="0.25">
      <c r="B5" s="9"/>
      <c r="C5" s="10">
        <v>3</v>
      </c>
      <c r="D5" s="11" t="s">
        <v>5</v>
      </c>
      <c r="E5" s="123" t="s">
        <v>132</v>
      </c>
      <c r="F5" s="124"/>
      <c r="G5" s="125"/>
    </row>
    <row r="6" spans="2:7" x14ac:dyDescent="0.25">
      <c r="B6" s="12"/>
      <c r="C6" s="13">
        <v>4</v>
      </c>
      <c r="D6" s="14" t="s">
        <v>6</v>
      </c>
      <c r="E6" s="111" t="s">
        <v>137</v>
      </c>
      <c r="F6" s="112"/>
      <c r="G6" s="113"/>
    </row>
    <row r="7" spans="2:7" x14ac:dyDescent="0.25">
      <c r="B7" s="12"/>
      <c r="C7" s="13">
        <v>5</v>
      </c>
      <c r="D7" s="14" t="s">
        <v>7</v>
      </c>
      <c r="E7" s="15" t="s">
        <v>133</v>
      </c>
      <c r="F7" s="15" t="s">
        <v>134</v>
      </c>
      <c r="G7" s="16" t="s">
        <v>135</v>
      </c>
    </row>
    <row r="8" spans="2:7" x14ac:dyDescent="0.25">
      <c r="B8" s="12"/>
      <c r="C8" s="13">
        <v>6</v>
      </c>
      <c r="D8" s="14" t="s">
        <v>8</v>
      </c>
      <c r="E8" s="17" t="s">
        <v>137</v>
      </c>
      <c r="F8" s="17" t="s">
        <v>137</v>
      </c>
      <c r="G8" s="18" t="s">
        <v>137</v>
      </c>
    </row>
    <row r="9" spans="2:7" x14ac:dyDescent="0.25">
      <c r="B9" s="12"/>
      <c r="C9" s="13">
        <v>7</v>
      </c>
      <c r="D9" s="14" t="s">
        <v>9</v>
      </c>
      <c r="E9" s="127" t="s">
        <v>137</v>
      </c>
      <c r="F9" s="128"/>
      <c r="G9" s="129"/>
    </row>
    <row r="10" spans="2:7" ht="12.75" customHeight="1" x14ac:dyDescent="0.25">
      <c r="B10" s="12"/>
      <c r="C10" s="13">
        <v>8</v>
      </c>
      <c r="D10" s="14" t="s">
        <v>10</v>
      </c>
      <c r="E10" s="130" t="s">
        <v>11</v>
      </c>
      <c r="F10" s="130"/>
      <c r="G10" s="131"/>
    </row>
    <row r="11" spans="2:7" ht="13" thickBot="1" x14ac:dyDescent="0.3">
      <c r="B11" s="12"/>
      <c r="C11" s="13">
        <v>9</v>
      </c>
      <c r="D11" s="14" t="s">
        <v>12</v>
      </c>
      <c r="E11" s="132">
        <v>24</v>
      </c>
      <c r="F11" s="133"/>
      <c r="G11" s="134"/>
    </row>
    <row r="12" spans="2:7" ht="13.5" thickBot="1" x14ac:dyDescent="0.3">
      <c r="B12" s="2" t="s">
        <v>13</v>
      </c>
      <c r="C12" s="135" t="s">
        <v>14</v>
      </c>
      <c r="D12" s="136"/>
      <c r="E12" s="2" t="s">
        <v>15</v>
      </c>
      <c r="F12" s="19" t="s">
        <v>16</v>
      </c>
      <c r="G12" s="20" t="s">
        <v>17</v>
      </c>
    </row>
    <row r="13" spans="2:7" ht="13.5" thickBot="1" x14ac:dyDescent="0.3">
      <c r="B13" s="21"/>
      <c r="C13" s="22" t="s">
        <v>18</v>
      </c>
      <c r="D13" s="23"/>
      <c r="E13" s="24"/>
      <c r="F13" s="24"/>
      <c r="G13" s="25"/>
    </row>
    <row r="14" spans="2:7" x14ac:dyDescent="0.25">
      <c r="B14" s="12"/>
      <c r="C14" s="7">
        <v>1</v>
      </c>
      <c r="D14" s="26" t="s">
        <v>19</v>
      </c>
      <c r="E14" s="27"/>
      <c r="F14" s="28">
        <v>0</v>
      </c>
      <c r="G14" s="29">
        <v>0</v>
      </c>
    </row>
    <row r="15" spans="2:7" s="33" customFormat="1" x14ac:dyDescent="0.25">
      <c r="B15" s="12"/>
      <c r="C15" s="13">
        <v>2</v>
      </c>
      <c r="D15" s="14" t="s">
        <v>20</v>
      </c>
      <c r="E15" s="30">
        <v>0</v>
      </c>
      <c r="F15" s="31">
        <f>F14*E15</f>
        <v>0</v>
      </c>
      <c r="G15" s="32">
        <f>G14*$E$15</f>
        <v>0</v>
      </c>
    </row>
    <row r="16" spans="2:7" s="33" customFormat="1" x14ac:dyDescent="0.25">
      <c r="B16" s="12"/>
      <c r="C16" s="13">
        <v>3</v>
      </c>
      <c r="D16" s="14" t="s">
        <v>21</v>
      </c>
      <c r="E16" s="34"/>
      <c r="F16" s="35"/>
      <c r="G16" s="36">
        <f t="shared" ref="G16:G21" si="0">F16*$G$100</f>
        <v>0</v>
      </c>
    </row>
    <row r="17" spans="2:7" x14ac:dyDescent="0.25">
      <c r="B17" s="12"/>
      <c r="C17" s="13">
        <v>4</v>
      </c>
      <c r="D17" s="14" t="s">
        <v>22</v>
      </c>
      <c r="E17" s="34"/>
      <c r="F17" s="35"/>
      <c r="G17" s="36">
        <f t="shared" si="0"/>
        <v>0</v>
      </c>
    </row>
    <row r="18" spans="2:7" x14ac:dyDescent="0.25">
      <c r="B18" s="12"/>
      <c r="C18" s="13">
        <v>5</v>
      </c>
      <c r="D18" s="14" t="s">
        <v>22</v>
      </c>
      <c r="E18" s="34"/>
      <c r="F18" s="35"/>
      <c r="G18" s="36">
        <f t="shared" si="0"/>
        <v>0</v>
      </c>
    </row>
    <row r="19" spans="2:7" x14ac:dyDescent="0.25">
      <c r="B19" s="12"/>
      <c r="C19" s="13">
        <v>6</v>
      </c>
      <c r="D19" s="14" t="s">
        <v>22</v>
      </c>
      <c r="E19" s="34"/>
      <c r="F19" s="35"/>
      <c r="G19" s="36">
        <f t="shared" si="0"/>
        <v>0</v>
      </c>
    </row>
    <row r="20" spans="2:7" x14ac:dyDescent="0.25">
      <c r="B20" s="12"/>
      <c r="C20" s="13">
        <v>7</v>
      </c>
      <c r="D20" s="14" t="s">
        <v>22</v>
      </c>
      <c r="E20" s="34"/>
      <c r="F20" s="35"/>
      <c r="G20" s="36">
        <f t="shared" si="0"/>
        <v>0</v>
      </c>
    </row>
    <row r="21" spans="2:7" x14ac:dyDescent="0.25">
      <c r="B21" s="12"/>
      <c r="C21" s="13">
        <v>8</v>
      </c>
      <c r="D21" s="14" t="s">
        <v>22</v>
      </c>
      <c r="E21" s="34"/>
      <c r="F21" s="35"/>
      <c r="G21" s="36">
        <f t="shared" si="0"/>
        <v>0</v>
      </c>
    </row>
    <row r="22" spans="2:7" ht="13.5" thickBot="1" x14ac:dyDescent="0.3">
      <c r="B22" s="37"/>
      <c r="C22" s="38"/>
      <c r="D22" s="39" t="s">
        <v>23</v>
      </c>
      <c r="E22" s="40"/>
      <c r="F22" s="41">
        <f>SUM(F14:F21)</f>
        <v>0</v>
      </c>
      <c r="G22" s="42">
        <f>SUM(G14:G21)</f>
        <v>0</v>
      </c>
    </row>
    <row r="23" spans="2:7" ht="13.5" thickBot="1" x14ac:dyDescent="0.3">
      <c r="B23" s="43" t="s">
        <v>24</v>
      </c>
      <c r="C23" s="44" t="s">
        <v>25</v>
      </c>
      <c r="D23" s="45"/>
      <c r="E23" s="46"/>
      <c r="F23" s="46"/>
      <c r="G23" s="47"/>
    </row>
    <row r="24" spans="2:7" ht="13.5" thickBot="1" x14ac:dyDescent="0.3">
      <c r="B24" s="48" t="s">
        <v>26</v>
      </c>
      <c r="C24" s="44" t="s">
        <v>27</v>
      </c>
      <c r="D24" s="45"/>
      <c r="E24" s="46"/>
      <c r="F24" s="46"/>
      <c r="G24" s="47"/>
    </row>
    <row r="25" spans="2:7" x14ac:dyDescent="0.25">
      <c r="B25" s="12"/>
      <c r="C25" s="7">
        <v>1</v>
      </c>
      <c r="D25" s="26" t="s">
        <v>28</v>
      </c>
      <c r="E25" s="49">
        <v>0.2</v>
      </c>
      <c r="F25" s="50">
        <f>$F$22*E25</f>
        <v>0</v>
      </c>
      <c r="G25" s="51">
        <f t="shared" ref="G25:G32" si="1">$G$22*E25</f>
        <v>0</v>
      </c>
    </row>
    <row r="26" spans="2:7" x14ac:dyDescent="0.25">
      <c r="B26" s="12"/>
      <c r="C26" s="13">
        <v>2</v>
      </c>
      <c r="D26" s="14" t="s">
        <v>29</v>
      </c>
      <c r="E26" s="52">
        <v>1.4999999999999999E-2</v>
      </c>
      <c r="F26" s="31">
        <f>$F$22*E26</f>
        <v>0</v>
      </c>
      <c r="G26" s="32">
        <f t="shared" si="1"/>
        <v>0</v>
      </c>
    </row>
    <row r="27" spans="2:7" x14ac:dyDescent="0.25">
      <c r="B27" s="12"/>
      <c r="C27" s="13">
        <v>3</v>
      </c>
      <c r="D27" s="14" t="s">
        <v>30</v>
      </c>
      <c r="E27" s="52">
        <v>0.01</v>
      </c>
      <c r="F27" s="31">
        <f t="shared" ref="F27:F32" si="2">$F$22*E27</f>
        <v>0</v>
      </c>
      <c r="G27" s="32">
        <f t="shared" si="1"/>
        <v>0</v>
      </c>
    </row>
    <row r="28" spans="2:7" x14ac:dyDescent="0.25">
      <c r="B28" s="12"/>
      <c r="C28" s="13">
        <v>4</v>
      </c>
      <c r="D28" s="14" t="s">
        <v>31</v>
      </c>
      <c r="E28" s="52">
        <v>2E-3</v>
      </c>
      <c r="F28" s="31">
        <f t="shared" si="2"/>
        <v>0</v>
      </c>
      <c r="G28" s="32">
        <f t="shared" si="1"/>
        <v>0</v>
      </c>
    </row>
    <row r="29" spans="2:7" x14ac:dyDescent="0.25">
      <c r="B29" s="12"/>
      <c r="C29" s="13">
        <v>5</v>
      </c>
      <c r="D29" s="14" t="s">
        <v>32</v>
      </c>
      <c r="E29" s="52">
        <v>6.0000000000000001E-3</v>
      </c>
      <c r="F29" s="31">
        <f t="shared" si="2"/>
        <v>0</v>
      </c>
      <c r="G29" s="32">
        <f t="shared" si="1"/>
        <v>0</v>
      </c>
    </row>
    <row r="30" spans="2:7" x14ac:dyDescent="0.25">
      <c r="B30" s="12"/>
      <c r="C30" s="13">
        <v>6</v>
      </c>
      <c r="D30" s="14" t="s">
        <v>33</v>
      </c>
      <c r="E30" s="52">
        <v>2.5000000000000001E-2</v>
      </c>
      <c r="F30" s="31">
        <f t="shared" si="2"/>
        <v>0</v>
      </c>
      <c r="G30" s="32">
        <f t="shared" si="1"/>
        <v>0</v>
      </c>
    </row>
    <row r="31" spans="2:7" x14ac:dyDescent="0.25">
      <c r="B31" s="12"/>
      <c r="C31" s="13">
        <v>7</v>
      </c>
      <c r="D31" s="14" t="s">
        <v>34</v>
      </c>
      <c r="E31" s="52">
        <v>0.03</v>
      </c>
      <c r="F31" s="31">
        <f t="shared" si="2"/>
        <v>0</v>
      </c>
      <c r="G31" s="32">
        <f t="shared" si="1"/>
        <v>0</v>
      </c>
    </row>
    <row r="32" spans="2:7" x14ac:dyDescent="0.25">
      <c r="B32" s="12"/>
      <c r="C32" s="13">
        <v>8</v>
      </c>
      <c r="D32" s="14" t="s">
        <v>35</v>
      </c>
      <c r="E32" s="52">
        <v>0.08</v>
      </c>
      <c r="F32" s="31">
        <f t="shared" si="2"/>
        <v>0</v>
      </c>
      <c r="G32" s="32">
        <f t="shared" si="1"/>
        <v>0</v>
      </c>
    </row>
    <row r="33" spans="2:7" ht="13.5" thickBot="1" x14ac:dyDescent="0.3">
      <c r="B33" s="53"/>
      <c r="C33" s="38"/>
      <c r="D33" s="39" t="s">
        <v>36</v>
      </c>
      <c r="E33" s="54">
        <f>SUM(E25:E32)</f>
        <v>0.36800000000000005</v>
      </c>
      <c r="F33" s="55">
        <f>SUM(F25:F32)</f>
        <v>0</v>
      </c>
      <c r="G33" s="42">
        <f>SUM(G25:G32)</f>
        <v>0</v>
      </c>
    </row>
    <row r="34" spans="2:7" ht="13.5" thickBot="1" x14ac:dyDescent="0.3">
      <c r="B34" s="56" t="s">
        <v>37</v>
      </c>
      <c r="C34" s="44" t="s">
        <v>38</v>
      </c>
      <c r="D34" s="45"/>
      <c r="E34" s="57"/>
      <c r="F34" s="57"/>
      <c r="G34" s="47"/>
    </row>
    <row r="35" spans="2:7" x14ac:dyDescent="0.25">
      <c r="B35" s="12"/>
      <c r="C35" s="7">
        <v>1</v>
      </c>
      <c r="D35" s="26" t="s">
        <v>39</v>
      </c>
      <c r="E35" s="49">
        <v>8.3299999999999999E-2</v>
      </c>
      <c r="F35" s="50">
        <f t="shared" ref="F35:F36" si="3">$F$22*E35</f>
        <v>0</v>
      </c>
      <c r="G35" s="51">
        <f>$G$22*E35</f>
        <v>0</v>
      </c>
    </row>
    <row r="36" spans="2:7" x14ac:dyDescent="0.25">
      <c r="B36" s="12"/>
      <c r="C36" s="13">
        <v>2</v>
      </c>
      <c r="D36" s="14" t="s">
        <v>40</v>
      </c>
      <c r="E36" s="58">
        <v>0</v>
      </c>
      <c r="F36" s="31">
        <f t="shared" si="3"/>
        <v>0</v>
      </c>
      <c r="G36" s="32">
        <f>$G$22*E36</f>
        <v>0</v>
      </c>
    </row>
    <row r="37" spans="2:7" ht="13" x14ac:dyDescent="0.25">
      <c r="B37" s="53"/>
      <c r="C37" s="59"/>
      <c r="D37" s="60" t="s">
        <v>41</v>
      </c>
      <c r="E37" s="61">
        <f>SUM(E35:E36)</f>
        <v>8.3299999999999999E-2</v>
      </c>
      <c r="F37" s="62">
        <f>SUM(F35:F36)</f>
        <v>0</v>
      </c>
      <c r="G37" s="63">
        <f>SUM(G35:G36)</f>
        <v>0</v>
      </c>
    </row>
    <row r="38" spans="2:7" x14ac:dyDescent="0.25">
      <c r="B38" s="12"/>
      <c r="C38" s="13">
        <v>3</v>
      </c>
      <c r="D38" s="14" t="s">
        <v>42</v>
      </c>
      <c r="E38" s="52">
        <f>E33*E37</f>
        <v>3.0654400000000005E-2</v>
      </c>
      <c r="F38" s="31">
        <f>$F$22*E38</f>
        <v>0</v>
      </c>
      <c r="G38" s="32">
        <f>$G$22*E38</f>
        <v>0</v>
      </c>
    </row>
    <row r="39" spans="2:7" ht="13.5" thickBot="1" x14ac:dyDescent="0.3">
      <c r="B39" s="53"/>
      <c r="C39" s="38"/>
      <c r="D39" s="39" t="s">
        <v>36</v>
      </c>
      <c r="E39" s="54">
        <f>E37+E38</f>
        <v>0.11395440000000001</v>
      </c>
      <c r="F39" s="55">
        <f>SUM(F37:F38)</f>
        <v>0</v>
      </c>
      <c r="G39" s="42">
        <f>SUM(G37:G38)</f>
        <v>0</v>
      </c>
    </row>
    <row r="40" spans="2:7" ht="13.5" thickBot="1" x14ac:dyDescent="0.3">
      <c r="B40" s="56" t="s">
        <v>43</v>
      </c>
      <c r="C40" s="44" t="s">
        <v>44</v>
      </c>
      <c r="D40" s="44"/>
      <c r="E40" s="57"/>
      <c r="F40" s="57"/>
      <c r="G40" s="47"/>
    </row>
    <row r="41" spans="2:7" x14ac:dyDescent="0.25">
      <c r="B41" s="12"/>
      <c r="C41" s="7">
        <v>1</v>
      </c>
      <c r="D41" s="26" t="s">
        <v>45</v>
      </c>
      <c r="E41" s="64">
        <v>0</v>
      </c>
      <c r="F41" s="50">
        <f t="shared" ref="F41:F43" si="4">$F$22*E41</f>
        <v>0</v>
      </c>
      <c r="G41" s="51">
        <f>$G$22*E41</f>
        <v>0</v>
      </c>
    </row>
    <row r="42" spans="2:7" x14ac:dyDescent="0.25">
      <c r="B42" s="12"/>
      <c r="C42" s="13">
        <v>2</v>
      </c>
      <c r="D42" s="14" t="s">
        <v>46</v>
      </c>
      <c r="E42" s="52">
        <f>E33*E41</f>
        <v>0</v>
      </c>
      <c r="F42" s="31">
        <f t="shared" si="4"/>
        <v>0</v>
      </c>
      <c r="G42" s="32">
        <f>$G$22*E42</f>
        <v>0</v>
      </c>
    </row>
    <row r="43" spans="2:7" ht="25" x14ac:dyDescent="0.25">
      <c r="B43" s="12"/>
      <c r="C43" s="13">
        <v>3</v>
      </c>
      <c r="D43" s="65" t="s">
        <v>47</v>
      </c>
      <c r="E43" s="58">
        <v>0</v>
      </c>
      <c r="F43" s="31">
        <f t="shared" si="4"/>
        <v>0</v>
      </c>
      <c r="G43" s="32">
        <f>$G$22*E43</f>
        <v>0</v>
      </c>
    </row>
    <row r="44" spans="2:7" ht="13.5" thickBot="1" x14ac:dyDescent="0.3">
      <c r="B44" s="66"/>
      <c r="C44" s="38"/>
      <c r="D44" s="39" t="s">
        <v>36</v>
      </c>
      <c r="E44" s="54">
        <f>SUM(E41:E43)</f>
        <v>0</v>
      </c>
      <c r="F44" s="55">
        <f>SUM(F41:F43)</f>
        <v>0</v>
      </c>
      <c r="G44" s="42">
        <f>SUM(G41:G43)</f>
        <v>0</v>
      </c>
    </row>
    <row r="45" spans="2:7" ht="13.5" thickBot="1" x14ac:dyDescent="0.3">
      <c r="B45" s="56" t="s">
        <v>48</v>
      </c>
      <c r="C45" s="44" t="s">
        <v>49</v>
      </c>
      <c r="D45" s="45"/>
      <c r="E45" s="67"/>
      <c r="F45" s="67"/>
      <c r="G45" s="68"/>
    </row>
    <row r="46" spans="2:7" x14ac:dyDescent="0.25">
      <c r="B46" s="12"/>
      <c r="C46" s="7">
        <v>1</v>
      </c>
      <c r="D46" s="26" t="s">
        <v>50</v>
      </c>
      <c r="E46" s="64">
        <v>0</v>
      </c>
      <c r="F46" s="50">
        <f t="shared" ref="F46:F52" si="5">$F$22*E46</f>
        <v>0</v>
      </c>
      <c r="G46" s="51">
        <f t="shared" ref="G46:G52" si="6">$G$22*E46</f>
        <v>0</v>
      </c>
    </row>
    <row r="47" spans="2:7" x14ac:dyDescent="0.25">
      <c r="B47" s="12"/>
      <c r="C47" s="13">
        <v>2</v>
      </c>
      <c r="D47" s="14" t="s">
        <v>51</v>
      </c>
      <c r="E47" s="52">
        <f>E32*E46</f>
        <v>0</v>
      </c>
      <c r="F47" s="31">
        <f t="shared" si="5"/>
        <v>0</v>
      </c>
      <c r="G47" s="32">
        <f t="shared" si="6"/>
        <v>0</v>
      </c>
    </row>
    <row r="48" spans="2:7" x14ac:dyDescent="0.25">
      <c r="B48" s="12"/>
      <c r="C48" s="13">
        <v>3</v>
      </c>
      <c r="D48" s="14" t="s">
        <v>52</v>
      </c>
      <c r="E48" s="58">
        <v>0</v>
      </c>
      <c r="F48" s="31">
        <f t="shared" si="5"/>
        <v>0</v>
      </c>
      <c r="G48" s="32">
        <f t="shared" si="6"/>
        <v>0</v>
      </c>
    </row>
    <row r="49" spans="2:7" x14ac:dyDescent="0.25">
      <c r="B49" s="12"/>
      <c r="C49" s="13">
        <v>4</v>
      </c>
      <c r="D49" s="14" t="s">
        <v>53</v>
      </c>
      <c r="E49" s="58">
        <v>0</v>
      </c>
      <c r="F49" s="31">
        <f t="shared" si="5"/>
        <v>0</v>
      </c>
      <c r="G49" s="32">
        <f t="shared" si="6"/>
        <v>0</v>
      </c>
    </row>
    <row r="50" spans="2:7" x14ac:dyDescent="0.25">
      <c r="B50" s="12"/>
      <c r="C50" s="13">
        <v>5</v>
      </c>
      <c r="D50" s="14" t="s">
        <v>54</v>
      </c>
      <c r="E50" s="52">
        <f>E33*E49</f>
        <v>0</v>
      </c>
      <c r="F50" s="31">
        <f t="shared" si="5"/>
        <v>0</v>
      </c>
      <c r="G50" s="32">
        <f t="shared" si="6"/>
        <v>0</v>
      </c>
    </row>
    <row r="51" spans="2:7" ht="13.5" customHeight="1" x14ac:dyDescent="0.25">
      <c r="B51" s="12"/>
      <c r="C51" s="13">
        <v>6</v>
      </c>
      <c r="D51" s="14" t="s">
        <v>55</v>
      </c>
      <c r="E51" s="52">
        <f>0.4*E50</f>
        <v>0</v>
      </c>
      <c r="F51" s="31">
        <f t="shared" si="5"/>
        <v>0</v>
      </c>
      <c r="G51" s="32">
        <f t="shared" si="6"/>
        <v>0</v>
      </c>
    </row>
    <row r="52" spans="2:7" ht="13.5" customHeight="1" x14ac:dyDescent="0.25">
      <c r="B52" s="12"/>
      <c r="C52" s="13">
        <v>7</v>
      </c>
      <c r="D52" s="65" t="s">
        <v>56</v>
      </c>
      <c r="E52" s="58">
        <v>0</v>
      </c>
      <c r="F52" s="31">
        <f t="shared" si="5"/>
        <v>0</v>
      </c>
      <c r="G52" s="32">
        <f t="shared" si="6"/>
        <v>0</v>
      </c>
    </row>
    <row r="53" spans="2:7" ht="13.5" thickBot="1" x14ac:dyDescent="0.3">
      <c r="B53" s="53"/>
      <c r="C53" s="38"/>
      <c r="D53" s="39" t="s">
        <v>36</v>
      </c>
      <c r="E53" s="54">
        <f>SUM(E46:E52)</f>
        <v>0</v>
      </c>
      <c r="F53" s="55">
        <f>SUM(F46:F52)</f>
        <v>0</v>
      </c>
      <c r="G53" s="42">
        <f>SUM(G46:G52)</f>
        <v>0</v>
      </c>
    </row>
    <row r="54" spans="2:7" ht="13.5" thickBot="1" x14ac:dyDescent="0.3">
      <c r="B54" s="56" t="s">
        <v>57</v>
      </c>
      <c r="C54" s="44" t="s">
        <v>58</v>
      </c>
      <c r="D54" s="45"/>
      <c r="E54" s="57"/>
      <c r="F54" s="57"/>
      <c r="G54" s="47"/>
    </row>
    <row r="55" spans="2:7" x14ac:dyDescent="0.25">
      <c r="B55" s="12"/>
      <c r="C55" s="7">
        <v>1</v>
      </c>
      <c r="D55" s="26" t="s">
        <v>59</v>
      </c>
      <c r="E55" s="49">
        <f>1/12</f>
        <v>8.3333333333333329E-2</v>
      </c>
      <c r="F55" s="50">
        <f t="shared" ref="F55:F60" si="7">$F$22*E55</f>
        <v>0</v>
      </c>
      <c r="G55" s="51">
        <f t="shared" ref="G55:G60" si="8">$G$22*E55</f>
        <v>0</v>
      </c>
    </row>
    <row r="56" spans="2:7" x14ac:dyDescent="0.25">
      <c r="B56" s="12"/>
      <c r="C56" s="13">
        <v>2</v>
      </c>
      <c r="D56" s="14" t="s">
        <v>60</v>
      </c>
      <c r="E56" s="58">
        <v>0</v>
      </c>
      <c r="F56" s="31">
        <f t="shared" si="7"/>
        <v>0</v>
      </c>
      <c r="G56" s="32">
        <f>$G$22*E56</f>
        <v>0</v>
      </c>
    </row>
    <row r="57" spans="2:7" x14ac:dyDescent="0.25">
      <c r="B57" s="12"/>
      <c r="C57" s="13">
        <v>3</v>
      </c>
      <c r="D57" s="14" t="s">
        <v>61</v>
      </c>
      <c r="E57" s="58">
        <v>0</v>
      </c>
      <c r="F57" s="31">
        <f t="shared" si="7"/>
        <v>0</v>
      </c>
      <c r="G57" s="32">
        <f t="shared" si="8"/>
        <v>0</v>
      </c>
    </row>
    <row r="58" spans="2:7" x14ac:dyDescent="0.25">
      <c r="B58" s="12"/>
      <c r="C58" s="13">
        <v>4</v>
      </c>
      <c r="D58" s="14" t="s">
        <v>62</v>
      </c>
      <c r="E58" s="58">
        <v>0</v>
      </c>
      <c r="F58" s="31">
        <f t="shared" si="7"/>
        <v>0</v>
      </c>
      <c r="G58" s="32">
        <f t="shared" si="8"/>
        <v>0</v>
      </c>
    </row>
    <row r="59" spans="2:7" x14ac:dyDescent="0.25">
      <c r="B59" s="12"/>
      <c r="C59" s="13">
        <v>5</v>
      </c>
      <c r="D59" s="14" t="s">
        <v>63</v>
      </c>
      <c r="E59" s="58">
        <v>0</v>
      </c>
      <c r="F59" s="31">
        <f t="shared" si="7"/>
        <v>0</v>
      </c>
      <c r="G59" s="32">
        <f t="shared" si="8"/>
        <v>0</v>
      </c>
    </row>
    <row r="60" spans="2:7" x14ac:dyDescent="0.25">
      <c r="B60" s="12"/>
      <c r="C60" s="13">
        <v>6</v>
      </c>
      <c r="D60" s="14" t="s">
        <v>22</v>
      </c>
      <c r="E60" s="58">
        <v>0</v>
      </c>
      <c r="F60" s="31">
        <f t="shared" si="7"/>
        <v>0</v>
      </c>
      <c r="G60" s="32">
        <f t="shared" si="8"/>
        <v>0</v>
      </c>
    </row>
    <row r="61" spans="2:7" ht="12" customHeight="1" x14ac:dyDescent="0.25">
      <c r="B61" s="53"/>
      <c r="C61" s="69"/>
      <c r="D61" s="60" t="s">
        <v>41</v>
      </c>
      <c r="E61" s="61">
        <f>SUM(E55:E60)</f>
        <v>8.3333333333333329E-2</v>
      </c>
      <c r="F61" s="62">
        <f>SUM(F55:F60)</f>
        <v>0</v>
      </c>
      <c r="G61" s="63">
        <f>SUM(G55:G60)</f>
        <v>0</v>
      </c>
    </row>
    <row r="62" spans="2:7" x14ac:dyDescent="0.25">
      <c r="B62" s="12"/>
      <c r="C62" s="13">
        <v>7</v>
      </c>
      <c r="D62" s="14" t="s">
        <v>64</v>
      </c>
      <c r="E62" s="52">
        <f>E33*E61</f>
        <v>3.0666666666666668E-2</v>
      </c>
      <c r="F62" s="31">
        <f>$F$22*E62</f>
        <v>0</v>
      </c>
      <c r="G62" s="32">
        <f>$G$22*E62</f>
        <v>0</v>
      </c>
    </row>
    <row r="63" spans="2:7" ht="13.5" thickBot="1" x14ac:dyDescent="0.3">
      <c r="B63" s="37"/>
      <c r="C63" s="38"/>
      <c r="D63" s="39" t="s">
        <v>36</v>
      </c>
      <c r="E63" s="54">
        <f>E61+E62</f>
        <v>0.11399999999999999</v>
      </c>
      <c r="F63" s="55">
        <f>SUM(F61:F62)</f>
        <v>0</v>
      </c>
      <c r="G63" s="42">
        <f>SUM(G61:G62)</f>
        <v>0</v>
      </c>
    </row>
    <row r="64" spans="2:7" ht="13.5" thickBot="1" x14ac:dyDescent="0.3">
      <c r="B64" s="70" t="s">
        <v>65</v>
      </c>
      <c r="C64" s="71"/>
      <c r="D64" s="72"/>
      <c r="E64" s="73">
        <f>E33+E39+E44+E53+E63</f>
        <v>0.59595440000000011</v>
      </c>
      <c r="F64" s="74">
        <f>F33+F39+F44+F53+F63</f>
        <v>0</v>
      </c>
      <c r="G64" s="75">
        <f>G33+G39+G44+G53+G63</f>
        <v>0</v>
      </c>
    </row>
    <row r="65" spans="2:7" ht="13.5" thickBot="1" x14ac:dyDescent="0.3">
      <c r="B65" s="70" t="s">
        <v>66</v>
      </c>
      <c r="C65" s="71"/>
      <c r="D65" s="72"/>
      <c r="E65" s="76"/>
      <c r="F65" s="74">
        <f>F22+F64</f>
        <v>0</v>
      </c>
      <c r="G65" s="75">
        <f>G22+G64</f>
        <v>0</v>
      </c>
    </row>
    <row r="66" spans="2:7" ht="13.5" thickBot="1" x14ac:dyDescent="0.3">
      <c r="B66" s="43" t="s">
        <v>67</v>
      </c>
      <c r="C66" s="44" t="s">
        <v>68</v>
      </c>
      <c r="D66" s="45"/>
      <c r="E66" s="67"/>
      <c r="F66" s="67"/>
      <c r="G66" s="68"/>
    </row>
    <row r="67" spans="2:7" x14ac:dyDescent="0.25">
      <c r="B67" s="77"/>
      <c r="C67" s="7">
        <v>1</v>
      </c>
      <c r="D67" s="26" t="s">
        <v>69</v>
      </c>
      <c r="E67" s="78"/>
      <c r="F67" s="79" t="str">
        <f>IFERROR(G67/$G$99,"")</f>
        <v/>
      </c>
      <c r="G67" s="51" t="str">
        <f>IFERROR(E113,"")</f>
        <v/>
      </c>
    </row>
    <row r="68" spans="2:7" x14ac:dyDescent="0.25">
      <c r="B68" s="12"/>
      <c r="C68" s="13">
        <v>2</v>
      </c>
      <c r="D68" s="14" t="s">
        <v>70</v>
      </c>
      <c r="E68" s="80"/>
      <c r="F68" s="79" t="str">
        <f t="shared" ref="F68:F73" si="9">IFERROR(G68/$G$99,"")</f>
        <v/>
      </c>
      <c r="G68" s="32" t="str">
        <f>IFERROR(E107,"")</f>
        <v/>
      </c>
    </row>
    <row r="69" spans="2:7" x14ac:dyDescent="0.25">
      <c r="B69" s="12"/>
      <c r="C69" s="13">
        <v>3</v>
      </c>
      <c r="D69" s="14" t="s">
        <v>71</v>
      </c>
      <c r="E69" s="80"/>
      <c r="F69" s="79" t="str">
        <f t="shared" si="9"/>
        <v/>
      </c>
      <c r="G69" s="36">
        <v>0</v>
      </c>
    </row>
    <row r="70" spans="2:7" x14ac:dyDescent="0.25">
      <c r="B70" s="12"/>
      <c r="C70" s="13">
        <v>4</v>
      </c>
      <c r="D70" s="14" t="s">
        <v>72</v>
      </c>
      <c r="E70" s="80"/>
      <c r="F70" s="79" t="str">
        <f t="shared" si="9"/>
        <v/>
      </c>
      <c r="G70" s="36">
        <v>0</v>
      </c>
    </row>
    <row r="71" spans="2:7" x14ac:dyDescent="0.25">
      <c r="B71" s="12"/>
      <c r="C71" s="13">
        <v>5</v>
      </c>
      <c r="D71" s="14" t="s">
        <v>73</v>
      </c>
      <c r="E71" s="80"/>
      <c r="F71" s="79" t="str">
        <f t="shared" si="9"/>
        <v/>
      </c>
      <c r="G71" s="36">
        <v>0</v>
      </c>
    </row>
    <row r="72" spans="2:7" x14ac:dyDescent="0.25">
      <c r="B72" s="12"/>
      <c r="C72" s="13">
        <v>6</v>
      </c>
      <c r="D72" s="14" t="s">
        <v>74</v>
      </c>
      <c r="E72" s="80"/>
      <c r="F72" s="79" t="str">
        <f t="shared" si="9"/>
        <v/>
      </c>
      <c r="G72" s="36">
        <v>0</v>
      </c>
    </row>
    <row r="73" spans="2:7" x14ac:dyDescent="0.25">
      <c r="B73" s="12"/>
      <c r="C73" s="13">
        <v>7</v>
      </c>
      <c r="D73" s="14" t="s">
        <v>75</v>
      </c>
      <c r="E73" s="80"/>
      <c r="F73" s="79" t="str">
        <f t="shared" si="9"/>
        <v/>
      </c>
      <c r="G73" s="36">
        <v>0</v>
      </c>
    </row>
    <row r="74" spans="2:7" ht="13.5" thickBot="1" x14ac:dyDescent="0.3">
      <c r="B74" s="37"/>
      <c r="C74" s="38"/>
      <c r="D74" s="39" t="s">
        <v>36</v>
      </c>
      <c r="E74" s="81"/>
      <c r="F74" s="55">
        <f>SUM(F67:F73)</f>
        <v>0</v>
      </c>
      <c r="G74" s="42">
        <f>SUM(G67:G73)</f>
        <v>0</v>
      </c>
    </row>
    <row r="75" spans="2:7" ht="13.5" thickBot="1" x14ac:dyDescent="0.3">
      <c r="B75" s="43" t="s">
        <v>76</v>
      </c>
      <c r="C75" s="44" t="s">
        <v>77</v>
      </c>
      <c r="D75" s="45"/>
      <c r="E75" s="57"/>
      <c r="F75" s="57"/>
      <c r="G75" s="47"/>
    </row>
    <row r="76" spans="2:7" x14ac:dyDescent="0.25">
      <c r="B76" s="77"/>
      <c r="C76" s="7">
        <v>1</v>
      </c>
      <c r="D76" s="26" t="s">
        <v>78</v>
      </c>
      <c r="E76" s="82"/>
      <c r="F76" s="50" t="str">
        <f>IFERROR(G76/$G$99,"")</f>
        <v/>
      </c>
      <c r="G76" s="29">
        <v>0</v>
      </c>
    </row>
    <row r="77" spans="2:7" x14ac:dyDescent="0.25">
      <c r="B77" s="12"/>
      <c r="C77" s="13">
        <v>2</v>
      </c>
      <c r="D77" s="14" t="s">
        <v>79</v>
      </c>
      <c r="E77" s="83"/>
      <c r="F77" s="50" t="str">
        <f t="shared" ref="F77:F87" si="10">IFERROR(G77/$G$99,"")</f>
        <v/>
      </c>
      <c r="G77" s="36">
        <v>0</v>
      </c>
    </row>
    <row r="78" spans="2:7" x14ac:dyDescent="0.25">
      <c r="B78" s="12"/>
      <c r="C78" s="13">
        <v>3</v>
      </c>
      <c r="D78" s="14" t="s">
        <v>80</v>
      </c>
      <c r="E78" s="83"/>
      <c r="F78" s="50" t="str">
        <f t="shared" si="10"/>
        <v/>
      </c>
      <c r="G78" s="36">
        <v>0</v>
      </c>
    </row>
    <row r="79" spans="2:7" x14ac:dyDescent="0.25">
      <c r="B79" s="12"/>
      <c r="C79" s="13">
        <v>4</v>
      </c>
      <c r="D79" s="14" t="s">
        <v>81</v>
      </c>
      <c r="E79" s="83"/>
      <c r="F79" s="50" t="str">
        <f t="shared" si="10"/>
        <v/>
      </c>
      <c r="G79" s="36">
        <v>0</v>
      </c>
    </row>
    <row r="80" spans="2:7" x14ac:dyDescent="0.25">
      <c r="B80" s="12"/>
      <c r="C80" s="13">
        <v>5</v>
      </c>
      <c r="D80" s="14" t="s">
        <v>82</v>
      </c>
      <c r="E80" s="83"/>
      <c r="F80" s="50" t="str">
        <f t="shared" si="10"/>
        <v/>
      </c>
      <c r="G80" s="36">
        <v>0</v>
      </c>
    </row>
    <row r="81" spans="2:7" x14ac:dyDescent="0.25">
      <c r="B81" s="12"/>
      <c r="C81" s="13">
        <v>6</v>
      </c>
      <c r="D81" s="14" t="s">
        <v>83</v>
      </c>
      <c r="E81" s="83"/>
      <c r="F81" s="50" t="str">
        <f t="shared" si="10"/>
        <v/>
      </c>
      <c r="G81" s="36">
        <v>0</v>
      </c>
    </row>
    <row r="82" spans="2:7" x14ac:dyDescent="0.25">
      <c r="B82" s="12"/>
      <c r="C82" s="13">
        <v>7</v>
      </c>
      <c r="D82" s="14" t="s">
        <v>84</v>
      </c>
      <c r="E82" s="83"/>
      <c r="F82" s="50" t="str">
        <f t="shared" si="10"/>
        <v/>
      </c>
      <c r="G82" s="36">
        <v>0</v>
      </c>
    </row>
    <row r="83" spans="2:7" x14ac:dyDescent="0.25">
      <c r="B83" s="12"/>
      <c r="C83" s="13">
        <v>8</v>
      </c>
      <c r="D83" s="14" t="s">
        <v>85</v>
      </c>
      <c r="E83" s="83"/>
      <c r="F83" s="50" t="str">
        <f t="shared" si="10"/>
        <v/>
      </c>
      <c r="G83" s="36">
        <v>0</v>
      </c>
    </row>
    <row r="84" spans="2:7" x14ac:dyDescent="0.25">
      <c r="B84" s="12"/>
      <c r="C84" s="13">
        <v>9</v>
      </c>
      <c r="D84" s="14" t="s">
        <v>86</v>
      </c>
      <c r="E84" s="83"/>
      <c r="F84" s="50" t="str">
        <f t="shared" si="10"/>
        <v/>
      </c>
      <c r="G84" s="36">
        <v>0</v>
      </c>
    </row>
    <row r="85" spans="2:7" x14ac:dyDescent="0.25">
      <c r="B85" s="12"/>
      <c r="C85" s="13">
        <v>10</v>
      </c>
      <c r="D85" s="14" t="s">
        <v>87</v>
      </c>
      <c r="E85" s="83"/>
      <c r="F85" s="50" t="str">
        <f t="shared" si="10"/>
        <v/>
      </c>
      <c r="G85" s="36">
        <v>0</v>
      </c>
    </row>
    <row r="86" spans="2:7" x14ac:dyDescent="0.25">
      <c r="B86" s="12"/>
      <c r="C86" s="13">
        <v>11</v>
      </c>
      <c r="D86" s="14" t="s">
        <v>88</v>
      </c>
      <c r="E86" s="83"/>
      <c r="F86" s="50" t="str">
        <f t="shared" si="10"/>
        <v/>
      </c>
      <c r="G86" s="36">
        <v>0</v>
      </c>
    </row>
    <row r="87" spans="2:7" x14ac:dyDescent="0.25">
      <c r="B87" s="9"/>
      <c r="C87" s="84">
        <v>12</v>
      </c>
      <c r="D87" s="11" t="s">
        <v>21</v>
      </c>
      <c r="E87" s="85"/>
      <c r="F87" s="50" t="str">
        <f t="shared" si="10"/>
        <v/>
      </c>
      <c r="G87" s="86">
        <f>(($G$14+$G$14*E15)/220*1.5*26)</f>
        <v>0</v>
      </c>
    </row>
    <row r="88" spans="2:7" ht="13.5" thickBot="1" x14ac:dyDescent="0.3">
      <c r="B88" s="37"/>
      <c r="C88" s="87"/>
      <c r="D88" s="39" t="s">
        <v>36</v>
      </c>
      <c r="E88" s="81"/>
      <c r="F88" s="55">
        <f>SUM(F76:F87)</f>
        <v>0</v>
      </c>
      <c r="G88" s="42">
        <f>SUM(G76:G87)</f>
        <v>0</v>
      </c>
    </row>
    <row r="89" spans="2:7" ht="13.5" thickBot="1" x14ac:dyDescent="0.3">
      <c r="B89" s="43" t="s">
        <v>89</v>
      </c>
      <c r="C89" s="44" t="s">
        <v>90</v>
      </c>
      <c r="D89" s="45"/>
      <c r="E89" s="88"/>
      <c r="F89" s="88"/>
      <c r="G89" s="47"/>
    </row>
    <row r="90" spans="2:7" x14ac:dyDescent="0.25">
      <c r="B90" s="77"/>
      <c r="C90" s="7">
        <v>1</v>
      </c>
      <c r="D90" s="26" t="s">
        <v>91</v>
      </c>
      <c r="E90" s="64">
        <v>0</v>
      </c>
      <c r="F90" s="50" t="str">
        <f>IFERROR(G90/$G$99,"")</f>
        <v/>
      </c>
      <c r="G90" s="51">
        <f>IFERROR(($G$65+$G$74+$G$88)*E90,"")</f>
        <v>0</v>
      </c>
    </row>
    <row r="91" spans="2:7" x14ac:dyDescent="0.25">
      <c r="B91" s="12"/>
      <c r="C91" s="13">
        <v>2</v>
      </c>
      <c r="D91" s="14" t="s">
        <v>92</v>
      </c>
      <c r="E91" s="58">
        <v>0</v>
      </c>
      <c r="F91" s="50" t="str">
        <f>IFERROR(G91/$G$99,"")</f>
        <v/>
      </c>
      <c r="G91" s="51">
        <f>IFERROR(($G$65+$G$74+$G$88+G90)*E91,"")</f>
        <v>0</v>
      </c>
    </row>
    <row r="92" spans="2:7" ht="13.5" thickBot="1" x14ac:dyDescent="0.3">
      <c r="B92" s="53"/>
      <c r="C92" s="38"/>
      <c r="D92" s="39" t="s">
        <v>36</v>
      </c>
      <c r="E92" s="54">
        <f>SUM(E90:E91)</f>
        <v>0</v>
      </c>
      <c r="F92" s="55">
        <f>SUM(F90:F91)</f>
        <v>0</v>
      </c>
      <c r="G92" s="42">
        <f>SUM(G90:G91)</f>
        <v>0</v>
      </c>
    </row>
    <row r="93" spans="2:7" ht="13.5" thickBot="1" x14ac:dyDescent="0.3">
      <c r="B93" s="43" t="s">
        <v>93</v>
      </c>
      <c r="C93" s="44" t="s">
        <v>94</v>
      </c>
      <c r="D93" s="45"/>
      <c r="E93" s="88"/>
      <c r="F93" s="88"/>
      <c r="G93" s="47"/>
    </row>
    <row r="94" spans="2:7" ht="12.75" customHeight="1" x14ac:dyDescent="0.25">
      <c r="B94" s="12"/>
      <c r="C94" s="7">
        <v>1</v>
      </c>
      <c r="D94" s="26" t="s">
        <v>95</v>
      </c>
      <c r="E94" s="64">
        <v>0</v>
      </c>
      <c r="F94" s="50" t="str">
        <f>IFERROR(G94/$G$99,"")</f>
        <v/>
      </c>
      <c r="G94" s="29">
        <v>0</v>
      </c>
    </row>
    <row r="95" spans="2:7" x14ac:dyDescent="0.25">
      <c r="B95" s="12"/>
      <c r="C95" s="13">
        <v>2</v>
      </c>
      <c r="D95" s="14" t="s">
        <v>96</v>
      </c>
      <c r="E95" s="52">
        <v>0</v>
      </c>
      <c r="F95" s="50" t="str">
        <f t="shared" ref="F95:F97" si="11">IFERROR(G95/$G$99,"")</f>
        <v/>
      </c>
      <c r="G95" s="29">
        <v>0</v>
      </c>
    </row>
    <row r="96" spans="2:7" x14ac:dyDescent="0.25">
      <c r="B96" s="12"/>
      <c r="C96" s="13">
        <v>3</v>
      </c>
      <c r="D96" s="14" t="s">
        <v>97</v>
      </c>
      <c r="E96" s="52">
        <v>6.4999999999999997E-3</v>
      </c>
      <c r="F96" s="50" t="str">
        <f t="shared" si="11"/>
        <v/>
      </c>
      <c r="G96" s="29">
        <v>0</v>
      </c>
    </row>
    <row r="97" spans="1:7" x14ac:dyDescent="0.25">
      <c r="B97" s="12"/>
      <c r="C97" s="13">
        <v>4</v>
      </c>
      <c r="D97" s="14" t="s">
        <v>98</v>
      </c>
      <c r="E97" s="52">
        <v>0.03</v>
      </c>
      <c r="F97" s="50" t="str">
        <f t="shared" si="11"/>
        <v/>
      </c>
      <c r="G97" s="29">
        <v>0</v>
      </c>
    </row>
    <row r="98" spans="1:7" ht="13.5" thickBot="1" x14ac:dyDescent="0.3">
      <c r="B98" s="37"/>
      <c r="C98" s="38"/>
      <c r="D98" s="39" t="s">
        <v>36</v>
      </c>
      <c r="E98" s="54">
        <f>SUM(E94:E97)</f>
        <v>3.6499999999999998E-2</v>
      </c>
      <c r="F98" s="55">
        <f>SUM(F94:F97)</f>
        <v>0</v>
      </c>
      <c r="G98" s="42">
        <f>SUM(G94:G97)</f>
        <v>0</v>
      </c>
    </row>
    <row r="99" spans="1:7" ht="13.5" thickBot="1" x14ac:dyDescent="0.3">
      <c r="B99" s="70" t="s">
        <v>99</v>
      </c>
      <c r="C99" s="71"/>
      <c r="D99" s="72"/>
      <c r="E99" s="89"/>
      <c r="F99" s="74">
        <f>F65+F74+F88+F92+F98</f>
        <v>0</v>
      </c>
      <c r="G99" s="90">
        <f>(G65+G74+G88+G92)/(1-E98)</f>
        <v>0</v>
      </c>
    </row>
    <row r="100" spans="1:7" x14ac:dyDescent="0.25">
      <c r="G100" s="110"/>
    </row>
    <row r="101" spans="1:7" ht="27" customHeight="1" x14ac:dyDescent="0.25">
      <c r="A101" s="126" t="s">
        <v>100</v>
      </c>
      <c r="B101" s="126"/>
      <c r="C101" s="126"/>
      <c r="D101" s="126"/>
      <c r="E101" s="126"/>
      <c r="F101" s="126"/>
      <c r="G101" s="126"/>
    </row>
    <row r="102" spans="1:7" ht="13" thickBot="1" x14ac:dyDescent="0.3"/>
    <row r="103" spans="1:7" ht="13" x14ac:dyDescent="0.25">
      <c r="D103" s="137" t="s">
        <v>101</v>
      </c>
      <c r="E103" s="138"/>
      <c r="F103" s="92"/>
    </row>
    <row r="104" spans="1:7" x14ac:dyDescent="0.25">
      <c r="D104" s="93" t="s">
        <v>102</v>
      </c>
      <c r="E104" s="94">
        <v>0</v>
      </c>
      <c r="F104" s="92"/>
    </row>
    <row r="105" spans="1:7" x14ac:dyDescent="0.25">
      <c r="D105" s="93" t="s">
        <v>103</v>
      </c>
      <c r="E105" s="94">
        <f>E104*26*4</f>
        <v>0</v>
      </c>
      <c r="F105" s="92"/>
    </row>
    <row r="106" spans="1:7" ht="13" thickBot="1" x14ac:dyDescent="0.3">
      <c r="D106" s="95" t="s">
        <v>104</v>
      </c>
      <c r="E106" s="96">
        <v>0</v>
      </c>
      <c r="F106" s="92"/>
    </row>
    <row r="107" spans="1:7" ht="13.5" thickBot="1" x14ac:dyDescent="0.3">
      <c r="D107" s="97" t="s">
        <v>105</v>
      </c>
      <c r="E107" s="98" t="str">
        <f>IFERROR((E105-E106)*((G14/(E8+F8+G8+G8))),"")</f>
        <v/>
      </c>
      <c r="F107" s="92"/>
    </row>
    <row r="108" spans="1:7" ht="13" thickBot="1" x14ac:dyDescent="0.3">
      <c r="F108" s="92"/>
    </row>
    <row r="109" spans="1:7" ht="13" x14ac:dyDescent="0.25">
      <c r="D109" s="137" t="s">
        <v>106</v>
      </c>
      <c r="E109" s="138"/>
      <c r="F109" s="92"/>
    </row>
    <row r="110" spans="1:7" x14ac:dyDescent="0.25">
      <c r="D110" s="93" t="s">
        <v>107</v>
      </c>
      <c r="E110" s="94">
        <v>0</v>
      </c>
      <c r="F110" s="92"/>
    </row>
    <row r="111" spans="1:7" x14ac:dyDescent="0.25">
      <c r="D111" s="93" t="s">
        <v>108</v>
      </c>
      <c r="E111" s="94">
        <f>E110*2*26*4</f>
        <v>0</v>
      </c>
      <c r="F111" s="92"/>
    </row>
    <row r="112" spans="1:7" ht="13" thickBot="1" x14ac:dyDescent="0.3">
      <c r="D112" s="95" t="s">
        <v>104</v>
      </c>
      <c r="E112" s="96" t="str">
        <f>IFERROR(IF(E111&lt;(E8+F8+G8+G8)*0.06,E111,(E8+F8+G8+G8)*0.06),"")</f>
        <v/>
      </c>
      <c r="F112" s="92"/>
    </row>
    <row r="113" spans="1:7" ht="13.5" thickBot="1" x14ac:dyDescent="0.3">
      <c r="D113" s="97" t="s">
        <v>105</v>
      </c>
      <c r="E113" s="98" t="str">
        <f>IFERROR((E111-E112)*((G14/(E8+F8+G8+G8))),"")</f>
        <v/>
      </c>
      <c r="F113" s="92"/>
      <c r="G113" s="99"/>
    </row>
    <row r="114" spans="1:7" ht="11.25" customHeight="1" x14ac:dyDescent="0.25">
      <c r="D114" s="1" t="s">
        <v>109</v>
      </c>
      <c r="F114" s="91"/>
    </row>
    <row r="116" spans="1:7" x14ac:dyDescent="0.25">
      <c r="D116" s="1" t="s">
        <v>110</v>
      </c>
    </row>
    <row r="117" spans="1:7" x14ac:dyDescent="0.25">
      <c r="D117" s="1" t="s">
        <v>111</v>
      </c>
    </row>
    <row r="118" spans="1:7" x14ac:dyDescent="0.25">
      <c r="D118" s="1" t="s">
        <v>112</v>
      </c>
    </row>
    <row r="120" spans="1:7" x14ac:dyDescent="0.25">
      <c r="A120" s="126" t="s">
        <v>113</v>
      </c>
      <c r="B120" s="126"/>
      <c r="C120" s="126"/>
      <c r="D120" s="126"/>
      <c r="E120" s="126"/>
      <c r="F120" s="126"/>
      <c r="G120" s="126"/>
    </row>
    <row r="121" spans="1:7" x14ac:dyDescent="0.25">
      <c r="A121" s="126" t="s">
        <v>114</v>
      </c>
      <c r="B121" s="126"/>
      <c r="C121" s="126"/>
      <c r="D121" s="126"/>
      <c r="E121" s="126"/>
      <c r="F121" s="126"/>
      <c r="G121" s="126"/>
    </row>
    <row r="122" spans="1:7" x14ac:dyDescent="0.25">
      <c r="A122" s="126" t="s">
        <v>115</v>
      </c>
      <c r="B122" s="126"/>
      <c r="C122" s="126"/>
      <c r="D122" s="126"/>
      <c r="E122" s="126"/>
      <c r="F122" s="126"/>
      <c r="G122" s="126"/>
    </row>
    <row r="123" spans="1:7" x14ac:dyDescent="0.25">
      <c r="A123" s="126" t="s">
        <v>116</v>
      </c>
      <c r="B123" s="126"/>
      <c r="C123" s="126"/>
      <c r="D123" s="126"/>
      <c r="E123" s="126"/>
      <c r="F123" s="126"/>
      <c r="G123" s="126"/>
    </row>
    <row r="124" spans="1:7" x14ac:dyDescent="0.25">
      <c r="A124" s="126" t="s">
        <v>117</v>
      </c>
      <c r="B124" s="126"/>
      <c r="C124" s="126"/>
      <c r="D124" s="126"/>
      <c r="E124" s="126"/>
      <c r="F124" s="126"/>
      <c r="G124" s="126"/>
    </row>
    <row r="125" spans="1:7" x14ac:dyDescent="0.25">
      <c r="A125" s="126" t="s">
        <v>118</v>
      </c>
      <c r="B125" s="126"/>
      <c r="C125" s="126"/>
      <c r="D125" s="126"/>
      <c r="E125" s="126"/>
      <c r="F125" s="126"/>
      <c r="G125" s="126"/>
    </row>
    <row r="126" spans="1:7" x14ac:dyDescent="0.25">
      <c r="A126" s="126" t="s">
        <v>119</v>
      </c>
      <c r="B126" s="126"/>
      <c r="C126" s="126"/>
      <c r="D126" s="126"/>
      <c r="E126" s="126"/>
      <c r="F126" s="126"/>
      <c r="G126" s="126"/>
    </row>
    <row r="127" spans="1:7" ht="27.75" customHeight="1" x14ac:dyDescent="0.25">
      <c r="A127" s="126" t="s">
        <v>120</v>
      </c>
      <c r="B127" s="126"/>
      <c r="C127" s="126"/>
      <c r="D127" s="126"/>
      <c r="E127" s="126"/>
      <c r="F127" s="126"/>
      <c r="G127" s="126"/>
    </row>
    <row r="128" spans="1:7" x14ac:dyDescent="0.25">
      <c r="A128" s="126" t="s">
        <v>121</v>
      </c>
      <c r="B128" s="126"/>
      <c r="C128" s="126"/>
      <c r="D128" s="126"/>
      <c r="E128" s="126"/>
      <c r="F128" s="126"/>
      <c r="G128" s="126"/>
    </row>
    <row r="129" spans="1:7" ht="29.25" customHeight="1" x14ac:dyDescent="0.25">
      <c r="A129" s="126" t="s">
        <v>122</v>
      </c>
      <c r="B129" s="126"/>
      <c r="C129" s="126"/>
      <c r="D129" s="126"/>
      <c r="E129" s="126"/>
      <c r="F129" s="126"/>
      <c r="G129" s="126"/>
    </row>
    <row r="130" spans="1:7" ht="27" customHeight="1" x14ac:dyDescent="0.25">
      <c r="A130" s="126" t="s">
        <v>123</v>
      </c>
      <c r="B130" s="126"/>
      <c r="C130" s="126"/>
      <c r="D130" s="126"/>
      <c r="E130" s="126"/>
      <c r="F130" s="126"/>
      <c r="G130" s="126"/>
    </row>
    <row r="131" spans="1:7" x14ac:dyDescent="0.25">
      <c r="A131" s="126" t="s">
        <v>124</v>
      </c>
      <c r="B131" s="126"/>
      <c r="C131" s="126"/>
      <c r="D131" s="126"/>
      <c r="E131" s="126"/>
      <c r="F131" s="126"/>
      <c r="G131" s="126"/>
    </row>
    <row r="132" spans="1:7" x14ac:dyDescent="0.25">
      <c r="A132" s="126" t="s">
        <v>125</v>
      </c>
      <c r="B132" s="126"/>
      <c r="C132" s="126"/>
      <c r="D132" s="126"/>
      <c r="E132" s="126"/>
      <c r="F132" s="126"/>
      <c r="G132" s="126"/>
    </row>
    <row r="133" spans="1:7" x14ac:dyDescent="0.25">
      <c r="A133" s="126" t="s">
        <v>126</v>
      </c>
      <c r="B133" s="126"/>
      <c r="C133" s="126"/>
      <c r="D133" s="126"/>
      <c r="E133" s="126"/>
      <c r="F133" s="126"/>
      <c r="G133" s="126"/>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9D48-38F8-47C2-B41E-9A8C45504093}">
  <sheetPr>
    <pageSetUpPr fitToPage="1"/>
  </sheetPr>
  <dimension ref="A1:G133"/>
  <sheetViews>
    <sheetView showGridLines="0" zoomScale="90" zoomScaleNormal="90" zoomScaleSheetLayoutView="100" workbookViewId="0">
      <selection activeCell="E3" sqref="E3:G3"/>
    </sheetView>
  </sheetViews>
  <sheetFormatPr defaultColWidth="9.08984375" defaultRowHeight="12.5" x14ac:dyDescent="0.2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3">
      <c r="B1" s="114" t="s">
        <v>0</v>
      </c>
      <c r="C1" s="114"/>
      <c r="D1" s="114"/>
      <c r="E1" s="114"/>
      <c r="F1" s="114"/>
      <c r="G1" s="114"/>
    </row>
    <row r="2" spans="2:7" ht="13.5" thickBot="1" x14ac:dyDescent="0.3">
      <c r="B2" s="2" t="s">
        <v>1</v>
      </c>
      <c r="C2" s="115" t="s">
        <v>2</v>
      </c>
      <c r="D2" s="115"/>
      <c r="E2" s="115"/>
      <c r="F2" s="115"/>
      <c r="G2" s="116"/>
    </row>
    <row r="3" spans="2:7" ht="13" x14ac:dyDescent="0.25">
      <c r="B3" s="3"/>
      <c r="C3" s="4">
        <v>1</v>
      </c>
      <c r="D3" s="5" t="s">
        <v>3</v>
      </c>
      <c r="E3" s="117" t="s">
        <v>138</v>
      </c>
      <c r="F3" s="118"/>
      <c r="G3" s="119"/>
    </row>
    <row r="4" spans="2:7" ht="77.25" customHeight="1" x14ac:dyDescent="0.25">
      <c r="B4" s="6"/>
      <c r="C4" s="7">
        <v>2</v>
      </c>
      <c r="D4" s="8" t="s">
        <v>4</v>
      </c>
      <c r="E4" s="120" t="s">
        <v>131</v>
      </c>
      <c r="F4" s="121"/>
      <c r="G4" s="122"/>
    </row>
    <row r="5" spans="2:7" x14ac:dyDescent="0.25">
      <c r="B5" s="9"/>
      <c r="C5" s="10">
        <v>3</v>
      </c>
      <c r="D5" s="11" t="s">
        <v>5</v>
      </c>
      <c r="E5" s="123" t="s">
        <v>132</v>
      </c>
      <c r="F5" s="124"/>
      <c r="G5" s="125"/>
    </row>
    <row r="6" spans="2:7" x14ac:dyDescent="0.25">
      <c r="B6" s="12"/>
      <c r="C6" s="13">
        <v>4</v>
      </c>
      <c r="D6" s="14" t="s">
        <v>6</v>
      </c>
      <c r="E6" s="111" t="s">
        <v>137</v>
      </c>
      <c r="F6" s="112"/>
      <c r="G6" s="113"/>
    </row>
    <row r="7" spans="2:7" x14ac:dyDescent="0.25">
      <c r="B7" s="12"/>
      <c r="C7" s="13">
        <v>5</v>
      </c>
      <c r="D7" s="14" t="s">
        <v>7</v>
      </c>
      <c r="E7" s="15" t="s">
        <v>133</v>
      </c>
      <c r="F7" s="15" t="s">
        <v>134</v>
      </c>
      <c r="G7" s="16" t="s">
        <v>135</v>
      </c>
    </row>
    <row r="8" spans="2:7" x14ac:dyDescent="0.25">
      <c r="B8" s="12"/>
      <c r="C8" s="13">
        <v>6</v>
      </c>
      <c r="D8" s="14" t="s">
        <v>8</v>
      </c>
      <c r="E8" s="17" t="s">
        <v>137</v>
      </c>
      <c r="F8" s="17" t="s">
        <v>137</v>
      </c>
      <c r="G8" s="18" t="s">
        <v>137</v>
      </c>
    </row>
    <row r="9" spans="2:7" x14ac:dyDescent="0.25">
      <c r="B9" s="12"/>
      <c r="C9" s="13">
        <v>7</v>
      </c>
      <c r="D9" s="14" t="s">
        <v>9</v>
      </c>
      <c r="E9" s="127" t="s">
        <v>137</v>
      </c>
      <c r="F9" s="128"/>
      <c r="G9" s="129"/>
    </row>
    <row r="10" spans="2:7" ht="12.75" customHeight="1" x14ac:dyDescent="0.25">
      <c r="B10" s="12"/>
      <c r="C10" s="13">
        <v>8</v>
      </c>
      <c r="D10" s="14" t="s">
        <v>10</v>
      </c>
      <c r="E10" s="130" t="s">
        <v>127</v>
      </c>
      <c r="F10" s="130"/>
      <c r="G10" s="131"/>
    </row>
    <row r="11" spans="2:7" ht="13" thickBot="1" x14ac:dyDescent="0.3">
      <c r="B11" s="12"/>
      <c r="C11" s="13">
        <v>9</v>
      </c>
      <c r="D11" s="14" t="s">
        <v>12</v>
      </c>
      <c r="E11" s="132">
        <v>24</v>
      </c>
      <c r="F11" s="133"/>
      <c r="G11" s="134"/>
    </row>
    <row r="12" spans="2:7" ht="13.5" thickBot="1" x14ac:dyDescent="0.3">
      <c r="B12" s="2" t="s">
        <v>13</v>
      </c>
      <c r="C12" s="135" t="s">
        <v>14</v>
      </c>
      <c r="D12" s="136"/>
      <c r="E12" s="2" t="s">
        <v>15</v>
      </c>
      <c r="F12" s="19" t="s">
        <v>16</v>
      </c>
      <c r="G12" s="20" t="s">
        <v>17</v>
      </c>
    </row>
    <row r="13" spans="2:7" ht="13.5" thickBot="1" x14ac:dyDescent="0.3">
      <c r="B13" s="21"/>
      <c r="C13" s="22" t="s">
        <v>18</v>
      </c>
      <c r="D13" s="23"/>
      <c r="E13" s="24"/>
      <c r="F13" s="24"/>
      <c r="G13" s="25"/>
    </row>
    <row r="14" spans="2:7" x14ac:dyDescent="0.25">
      <c r="B14" s="12"/>
      <c r="C14" s="7">
        <v>1</v>
      </c>
      <c r="D14" s="26" t="s">
        <v>19</v>
      </c>
      <c r="E14" s="27"/>
      <c r="F14" s="28">
        <v>0</v>
      </c>
      <c r="G14" s="29">
        <v>0</v>
      </c>
    </row>
    <row r="15" spans="2:7" s="33" customFormat="1" x14ac:dyDescent="0.25">
      <c r="B15" s="12"/>
      <c r="C15" s="13">
        <v>2</v>
      </c>
      <c r="D15" s="14" t="s">
        <v>20</v>
      </c>
      <c r="E15" s="30">
        <v>0</v>
      </c>
      <c r="F15" s="31">
        <f>F14*E15</f>
        <v>0</v>
      </c>
      <c r="G15" s="32">
        <f>G14*$E$15</f>
        <v>0</v>
      </c>
    </row>
    <row r="16" spans="2:7" s="33" customFormat="1" x14ac:dyDescent="0.25">
      <c r="B16" s="12"/>
      <c r="C16" s="13">
        <v>3</v>
      </c>
      <c r="D16" s="14" t="s">
        <v>21</v>
      </c>
      <c r="E16" s="34"/>
      <c r="F16" s="35"/>
      <c r="G16" s="36">
        <f t="shared" ref="G16:G21" si="0">F16*$G$100</f>
        <v>0</v>
      </c>
    </row>
    <row r="17" spans="2:7" x14ac:dyDescent="0.25">
      <c r="B17" s="12"/>
      <c r="C17" s="13">
        <v>4</v>
      </c>
      <c r="D17" s="14" t="s">
        <v>22</v>
      </c>
      <c r="E17" s="34"/>
      <c r="F17" s="35"/>
      <c r="G17" s="36">
        <f t="shared" si="0"/>
        <v>0</v>
      </c>
    </row>
    <row r="18" spans="2:7" x14ac:dyDescent="0.25">
      <c r="B18" s="12"/>
      <c r="C18" s="13">
        <v>5</v>
      </c>
      <c r="D18" s="14" t="s">
        <v>22</v>
      </c>
      <c r="E18" s="34"/>
      <c r="F18" s="35"/>
      <c r="G18" s="36">
        <f t="shared" si="0"/>
        <v>0</v>
      </c>
    </row>
    <row r="19" spans="2:7" x14ac:dyDescent="0.25">
      <c r="B19" s="12"/>
      <c r="C19" s="13">
        <v>6</v>
      </c>
      <c r="D19" s="14" t="s">
        <v>22</v>
      </c>
      <c r="E19" s="34"/>
      <c r="F19" s="35"/>
      <c r="G19" s="36">
        <f t="shared" si="0"/>
        <v>0</v>
      </c>
    </row>
    <row r="20" spans="2:7" x14ac:dyDescent="0.25">
      <c r="B20" s="12"/>
      <c r="C20" s="13">
        <v>7</v>
      </c>
      <c r="D20" s="14" t="s">
        <v>22</v>
      </c>
      <c r="E20" s="34"/>
      <c r="F20" s="35"/>
      <c r="G20" s="36">
        <f t="shared" si="0"/>
        <v>0</v>
      </c>
    </row>
    <row r="21" spans="2:7" x14ac:dyDescent="0.25">
      <c r="B21" s="12"/>
      <c r="C21" s="13">
        <v>8</v>
      </c>
      <c r="D21" s="14" t="s">
        <v>22</v>
      </c>
      <c r="E21" s="34"/>
      <c r="F21" s="35"/>
      <c r="G21" s="36">
        <f t="shared" si="0"/>
        <v>0</v>
      </c>
    </row>
    <row r="22" spans="2:7" ht="13.5" thickBot="1" x14ac:dyDescent="0.3">
      <c r="B22" s="37"/>
      <c r="C22" s="38"/>
      <c r="D22" s="39" t="s">
        <v>23</v>
      </c>
      <c r="E22" s="40"/>
      <c r="F22" s="41">
        <f>SUM(F14:F21)</f>
        <v>0</v>
      </c>
      <c r="G22" s="42">
        <f>SUM(G14:G21)</f>
        <v>0</v>
      </c>
    </row>
    <row r="23" spans="2:7" ht="13.5" thickBot="1" x14ac:dyDescent="0.3">
      <c r="B23" s="43" t="s">
        <v>24</v>
      </c>
      <c r="C23" s="44" t="s">
        <v>25</v>
      </c>
      <c r="D23" s="45"/>
      <c r="E23" s="46"/>
      <c r="F23" s="46"/>
      <c r="G23" s="47"/>
    </row>
    <row r="24" spans="2:7" ht="13.5" thickBot="1" x14ac:dyDescent="0.3">
      <c r="B24" s="48" t="s">
        <v>26</v>
      </c>
      <c r="C24" s="44" t="s">
        <v>27</v>
      </c>
      <c r="D24" s="45"/>
      <c r="E24" s="46"/>
      <c r="F24" s="46"/>
      <c r="G24" s="47"/>
    </row>
    <row r="25" spans="2:7" x14ac:dyDescent="0.25">
      <c r="B25" s="12"/>
      <c r="C25" s="7">
        <v>1</v>
      </c>
      <c r="D25" s="26" t="s">
        <v>28</v>
      </c>
      <c r="E25" s="49">
        <v>0.2</v>
      </c>
      <c r="F25" s="50">
        <f>$F$22*E25</f>
        <v>0</v>
      </c>
      <c r="G25" s="51">
        <f t="shared" ref="G25:G32" si="1">$G$22*E25</f>
        <v>0</v>
      </c>
    </row>
    <row r="26" spans="2:7" x14ac:dyDescent="0.25">
      <c r="B26" s="12"/>
      <c r="C26" s="13">
        <v>2</v>
      </c>
      <c r="D26" s="14" t="s">
        <v>29</v>
      </c>
      <c r="E26" s="52">
        <v>1.4999999999999999E-2</v>
      </c>
      <c r="F26" s="31">
        <f>$F$22*E26</f>
        <v>0</v>
      </c>
      <c r="G26" s="32">
        <f t="shared" si="1"/>
        <v>0</v>
      </c>
    </row>
    <row r="27" spans="2:7" x14ac:dyDescent="0.25">
      <c r="B27" s="12"/>
      <c r="C27" s="13">
        <v>3</v>
      </c>
      <c r="D27" s="14" t="s">
        <v>30</v>
      </c>
      <c r="E27" s="52">
        <v>0.01</v>
      </c>
      <c r="F27" s="31">
        <f t="shared" ref="F27:F32" si="2">$F$22*E27</f>
        <v>0</v>
      </c>
      <c r="G27" s="32">
        <f t="shared" si="1"/>
        <v>0</v>
      </c>
    </row>
    <row r="28" spans="2:7" x14ac:dyDescent="0.25">
      <c r="B28" s="12"/>
      <c r="C28" s="13">
        <v>4</v>
      </c>
      <c r="D28" s="14" t="s">
        <v>31</v>
      </c>
      <c r="E28" s="52">
        <v>2E-3</v>
      </c>
      <c r="F28" s="31">
        <f t="shared" si="2"/>
        <v>0</v>
      </c>
      <c r="G28" s="32">
        <f t="shared" si="1"/>
        <v>0</v>
      </c>
    </row>
    <row r="29" spans="2:7" x14ac:dyDescent="0.25">
      <c r="B29" s="12"/>
      <c r="C29" s="13">
        <v>5</v>
      </c>
      <c r="D29" s="14" t="s">
        <v>32</v>
      </c>
      <c r="E29" s="52">
        <v>6.0000000000000001E-3</v>
      </c>
      <c r="F29" s="31">
        <f t="shared" si="2"/>
        <v>0</v>
      </c>
      <c r="G29" s="32">
        <f t="shared" si="1"/>
        <v>0</v>
      </c>
    </row>
    <row r="30" spans="2:7" x14ac:dyDescent="0.25">
      <c r="B30" s="12"/>
      <c r="C30" s="13">
        <v>6</v>
      </c>
      <c r="D30" s="14" t="s">
        <v>33</v>
      </c>
      <c r="E30" s="52">
        <v>2.5000000000000001E-2</v>
      </c>
      <c r="F30" s="31">
        <f t="shared" si="2"/>
        <v>0</v>
      </c>
      <c r="G30" s="32">
        <f t="shared" si="1"/>
        <v>0</v>
      </c>
    </row>
    <row r="31" spans="2:7" x14ac:dyDescent="0.25">
      <c r="B31" s="12"/>
      <c r="C31" s="13">
        <v>7</v>
      </c>
      <c r="D31" s="14" t="s">
        <v>34</v>
      </c>
      <c r="E31" s="52">
        <v>0.03</v>
      </c>
      <c r="F31" s="31">
        <f t="shared" si="2"/>
        <v>0</v>
      </c>
      <c r="G31" s="32">
        <f t="shared" si="1"/>
        <v>0</v>
      </c>
    </row>
    <row r="32" spans="2:7" x14ac:dyDescent="0.25">
      <c r="B32" s="12"/>
      <c r="C32" s="13">
        <v>8</v>
      </c>
      <c r="D32" s="14" t="s">
        <v>35</v>
      </c>
      <c r="E32" s="52">
        <v>0.08</v>
      </c>
      <c r="F32" s="31">
        <f t="shared" si="2"/>
        <v>0</v>
      </c>
      <c r="G32" s="32">
        <f t="shared" si="1"/>
        <v>0</v>
      </c>
    </row>
    <row r="33" spans="2:7" ht="13.5" thickBot="1" x14ac:dyDescent="0.3">
      <c r="B33" s="53"/>
      <c r="C33" s="38"/>
      <c r="D33" s="39" t="s">
        <v>36</v>
      </c>
      <c r="E33" s="54">
        <f>SUM(E25:E32)</f>
        <v>0.36800000000000005</v>
      </c>
      <c r="F33" s="55">
        <f>SUM(F25:F32)</f>
        <v>0</v>
      </c>
      <c r="G33" s="42">
        <f>SUM(G25:G32)</f>
        <v>0</v>
      </c>
    </row>
    <row r="34" spans="2:7" ht="13.5" thickBot="1" x14ac:dyDescent="0.3">
      <c r="B34" s="56" t="s">
        <v>37</v>
      </c>
      <c r="C34" s="44" t="s">
        <v>38</v>
      </c>
      <c r="D34" s="45"/>
      <c r="E34" s="57"/>
      <c r="F34" s="57"/>
      <c r="G34" s="47"/>
    </row>
    <row r="35" spans="2:7" x14ac:dyDescent="0.25">
      <c r="B35" s="12"/>
      <c r="C35" s="7">
        <v>1</v>
      </c>
      <c r="D35" s="26" t="s">
        <v>39</v>
      </c>
      <c r="E35" s="49">
        <v>8.3299999999999999E-2</v>
      </c>
      <c r="F35" s="50">
        <f t="shared" ref="F35:F36" si="3">$F$22*E35</f>
        <v>0</v>
      </c>
      <c r="G35" s="51">
        <f>$G$22*E35</f>
        <v>0</v>
      </c>
    </row>
    <row r="36" spans="2:7" x14ac:dyDescent="0.25">
      <c r="B36" s="12"/>
      <c r="C36" s="13">
        <v>2</v>
      </c>
      <c r="D36" s="14" t="s">
        <v>40</v>
      </c>
      <c r="E36" s="58">
        <v>0</v>
      </c>
      <c r="F36" s="31">
        <f t="shared" si="3"/>
        <v>0</v>
      </c>
      <c r="G36" s="32">
        <f>$G$22*E36</f>
        <v>0</v>
      </c>
    </row>
    <row r="37" spans="2:7" ht="13" x14ac:dyDescent="0.25">
      <c r="B37" s="53"/>
      <c r="C37" s="59"/>
      <c r="D37" s="60" t="s">
        <v>41</v>
      </c>
      <c r="E37" s="61">
        <f>SUM(E35:E36)</f>
        <v>8.3299999999999999E-2</v>
      </c>
      <c r="F37" s="62">
        <f>SUM(F35:F36)</f>
        <v>0</v>
      </c>
      <c r="G37" s="63">
        <f>SUM(G35:G36)</f>
        <v>0</v>
      </c>
    </row>
    <row r="38" spans="2:7" x14ac:dyDescent="0.25">
      <c r="B38" s="12"/>
      <c r="C38" s="13">
        <v>3</v>
      </c>
      <c r="D38" s="14" t="s">
        <v>42</v>
      </c>
      <c r="E38" s="52">
        <f>E33*E37</f>
        <v>3.0654400000000005E-2</v>
      </c>
      <c r="F38" s="31">
        <f>$F$22*E38</f>
        <v>0</v>
      </c>
      <c r="G38" s="32">
        <f>$G$22*E38</f>
        <v>0</v>
      </c>
    </row>
    <row r="39" spans="2:7" ht="13.5" thickBot="1" x14ac:dyDescent="0.3">
      <c r="B39" s="53"/>
      <c r="C39" s="38"/>
      <c r="D39" s="39" t="s">
        <v>36</v>
      </c>
      <c r="E39" s="54">
        <f>E37+E38</f>
        <v>0.11395440000000001</v>
      </c>
      <c r="F39" s="55">
        <f>SUM(F37:F38)</f>
        <v>0</v>
      </c>
      <c r="G39" s="42">
        <f>SUM(G37:G38)</f>
        <v>0</v>
      </c>
    </row>
    <row r="40" spans="2:7" ht="13.5" thickBot="1" x14ac:dyDescent="0.3">
      <c r="B40" s="56" t="s">
        <v>43</v>
      </c>
      <c r="C40" s="44" t="s">
        <v>44</v>
      </c>
      <c r="D40" s="44"/>
      <c r="E40" s="57"/>
      <c r="F40" s="57"/>
      <c r="G40" s="47"/>
    </row>
    <row r="41" spans="2:7" x14ac:dyDescent="0.25">
      <c r="B41" s="12"/>
      <c r="C41" s="7">
        <v>1</v>
      </c>
      <c r="D41" s="26" t="s">
        <v>45</v>
      </c>
      <c r="E41" s="64">
        <v>0</v>
      </c>
      <c r="F41" s="50">
        <f t="shared" ref="F41:F43" si="4">$F$22*E41</f>
        <v>0</v>
      </c>
      <c r="G41" s="51">
        <f>$G$22*E41</f>
        <v>0</v>
      </c>
    </row>
    <row r="42" spans="2:7" x14ac:dyDescent="0.25">
      <c r="B42" s="12"/>
      <c r="C42" s="13">
        <v>2</v>
      </c>
      <c r="D42" s="14" t="s">
        <v>46</v>
      </c>
      <c r="E42" s="52">
        <f>E33*E41</f>
        <v>0</v>
      </c>
      <c r="F42" s="31">
        <f t="shared" si="4"/>
        <v>0</v>
      </c>
      <c r="G42" s="32">
        <f>$G$22*E42</f>
        <v>0</v>
      </c>
    </row>
    <row r="43" spans="2:7" ht="25" x14ac:dyDescent="0.25">
      <c r="B43" s="12"/>
      <c r="C43" s="13">
        <v>3</v>
      </c>
      <c r="D43" s="65" t="s">
        <v>47</v>
      </c>
      <c r="E43" s="58">
        <v>0</v>
      </c>
      <c r="F43" s="31">
        <f t="shared" si="4"/>
        <v>0</v>
      </c>
      <c r="G43" s="32">
        <f>$G$22*E43</f>
        <v>0</v>
      </c>
    </row>
    <row r="44" spans="2:7" ht="13.5" thickBot="1" x14ac:dyDescent="0.3">
      <c r="B44" s="66"/>
      <c r="C44" s="38"/>
      <c r="D44" s="39" t="s">
        <v>36</v>
      </c>
      <c r="E44" s="54">
        <f>SUM(E41:E43)</f>
        <v>0</v>
      </c>
      <c r="F44" s="55">
        <f>SUM(F41:F43)</f>
        <v>0</v>
      </c>
      <c r="G44" s="42">
        <f>SUM(G41:G43)</f>
        <v>0</v>
      </c>
    </row>
    <row r="45" spans="2:7" ht="13.5" thickBot="1" x14ac:dyDescent="0.3">
      <c r="B45" s="56" t="s">
        <v>48</v>
      </c>
      <c r="C45" s="44" t="s">
        <v>49</v>
      </c>
      <c r="D45" s="45"/>
      <c r="E45" s="67"/>
      <c r="F45" s="67"/>
      <c r="G45" s="68"/>
    </row>
    <row r="46" spans="2:7" x14ac:dyDescent="0.25">
      <c r="B46" s="12"/>
      <c r="C46" s="7">
        <v>1</v>
      </c>
      <c r="D46" s="26" t="s">
        <v>50</v>
      </c>
      <c r="E46" s="64">
        <v>0</v>
      </c>
      <c r="F46" s="50">
        <f t="shared" ref="F46:F52" si="5">$F$22*E46</f>
        <v>0</v>
      </c>
      <c r="G46" s="51">
        <f t="shared" ref="G46:G52" si="6">$G$22*E46</f>
        <v>0</v>
      </c>
    </row>
    <row r="47" spans="2:7" x14ac:dyDescent="0.25">
      <c r="B47" s="12"/>
      <c r="C47" s="13">
        <v>2</v>
      </c>
      <c r="D47" s="14" t="s">
        <v>51</v>
      </c>
      <c r="E47" s="52">
        <f>E32*E46</f>
        <v>0</v>
      </c>
      <c r="F47" s="31">
        <f t="shared" si="5"/>
        <v>0</v>
      </c>
      <c r="G47" s="32">
        <f t="shared" si="6"/>
        <v>0</v>
      </c>
    </row>
    <row r="48" spans="2:7" x14ac:dyDescent="0.25">
      <c r="B48" s="12"/>
      <c r="C48" s="13">
        <v>3</v>
      </c>
      <c r="D48" s="14" t="s">
        <v>52</v>
      </c>
      <c r="E48" s="58">
        <v>0</v>
      </c>
      <c r="F48" s="31">
        <f t="shared" si="5"/>
        <v>0</v>
      </c>
      <c r="G48" s="32">
        <f t="shared" si="6"/>
        <v>0</v>
      </c>
    </row>
    <row r="49" spans="2:7" x14ac:dyDescent="0.25">
      <c r="B49" s="12"/>
      <c r="C49" s="13">
        <v>4</v>
      </c>
      <c r="D49" s="14" t="s">
        <v>53</v>
      </c>
      <c r="E49" s="58">
        <v>0</v>
      </c>
      <c r="F49" s="31">
        <f t="shared" si="5"/>
        <v>0</v>
      </c>
      <c r="G49" s="32">
        <f t="shared" si="6"/>
        <v>0</v>
      </c>
    </row>
    <row r="50" spans="2:7" x14ac:dyDescent="0.25">
      <c r="B50" s="12"/>
      <c r="C50" s="13">
        <v>5</v>
      </c>
      <c r="D50" s="14" t="s">
        <v>54</v>
      </c>
      <c r="E50" s="52">
        <f>E33*E49</f>
        <v>0</v>
      </c>
      <c r="F50" s="31">
        <f t="shared" si="5"/>
        <v>0</v>
      </c>
      <c r="G50" s="32">
        <f t="shared" si="6"/>
        <v>0</v>
      </c>
    </row>
    <row r="51" spans="2:7" ht="13.5" customHeight="1" x14ac:dyDescent="0.25">
      <c r="B51" s="12"/>
      <c r="C51" s="13">
        <v>6</v>
      </c>
      <c r="D51" s="14" t="s">
        <v>55</v>
      </c>
      <c r="E51" s="52">
        <f>0.4*E50</f>
        <v>0</v>
      </c>
      <c r="F51" s="31">
        <f t="shared" si="5"/>
        <v>0</v>
      </c>
      <c r="G51" s="32">
        <f t="shared" si="6"/>
        <v>0</v>
      </c>
    </row>
    <row r="52" spans="2:7" ht="13.5" customHeight="1" x14ac:dyDescent="0.25">
      <c r="B52" s="12"/>
      <c r="C52" s="13">
        <v>7</v>
      </c>
      <c r="D52" s="65" t="s">
        <v>56</v>
      </c>
      <c r="E52" s="58">
        <v>0</v>
      </c>
      <c r="F52" s="31">
        <f t="shared" si="5"/>
        <v>0</v>
      </c>
      <c r="G52" s="32">
        <f t="shared" si="6"/>
        <v>0</v>
      </c>
    </row>
    <row r="53" spans="2:7" ht="13.5" thickBot="1" x14ac:dyDescent="0.3">
      <c r="B53" s="53"/>
      <c r="C53" s="38"/>
      <c r="D53" s="39" t="s">
        <v>36</v>
      </c>
      <c r="E53" s="54">
        <f>SUM(E46:E52)</f>
        <v>0</v>
      </c>
      <c r="F53" s="55">
        <f>SUM(F46:F52)</f>
        <v>0</v>
      </c>
      <c r="G53" s="42">
        <f>SUM(G46:G52)</f>
        <v>0</v>
      </c>
    </row>
    <row r="54" spans="2:7" ht="13.5" thickBot="1" x14ac:dyDescent="0.3">
      <c r="B54" s="56" t="s">
        <v>57</v>
      </c>
      <c r="C54" s="44" t="s">
        <v>58</v>
      </c>
      <c r="D54" s="45"/>
      <c r="E54" s="57"/>
      <c r="F54" s="57"/>
      <c r="G54" s="47"/>
    </row>
    <row r="55" spans="2:7" x14ac:dyDescent="0.25">
      <c r="B55" s="12"/>
      <c r="C55" s="7">
        <v>1</v>
      </c>
      <c r="D55" s="26" t="s">
        <v>59</v>
      </c>
      <c r="E55" s="49">
        <f>1/12</f>
        <v>8.3333333333333329E-2</v>
      </c>
      <c r="F55" s="50">
        <f t="shared" ref="F55:F60" si="7">$F$22*E55</f>
        <v>0</v>
      </c>
      <c r="G55" s="51">
        <f t="shared" ref="G55:G60" si="8">$G$22*E55</f>
        <v>0</v>
      </c>
    </row>
    <row r="56" spans="2:7" x14ac:dyDescent="0.25">
      <c r="B56" s="12"/>
      <c r="C56" s="13">
        <v>2</v>
      </c>
      <c r="D56" s="14" t="s">
        <v>60</v>
      </c>
      <c r="E56" s="58">
        <v>0</v>
      </c>
      <c r="F56" s="31">
        <f t="shared" si="7"/>
        <v>0</v>
      </c>
      <c r="G56" s="32">
        <f>$G$22*E56</f>
        <v>0</v>
      </c>
    </row>
    <row r="57" spans="2:7" x14ac:dyDescent="0.25">
      <c r="B57" s="12"/>
      <c r="C57" s="13">
        <v>3</v>
      </c>
      <c r="D57" s="14" t="s">
        <v>61</v>
      </c>
      <c r="E57" s="58">
        <v>0</v>
      </c>
      <c r="F57" s="31">
        <f t="shared" si="7"/>
        <v>0</v>
      </c>
      <c r="G57" s="32">
        <f t="shared" si="8"/>
        <v>0</v>
      </c>
    </row>
    <row r="58" spans="2:7" x14ac:dyDescent="0.25">
      <c r="B58" s="12"/>
      <c r="C58" s="13">
        <v>4</v>
      </c>
      <c r="D58" s="14" t="s">
        <v>62</v>
      </c>
      <c r="E58" s="58">
        <v>0</v>
      </c>
      <c r="F58" s="31">
        <f t="shared" si="7"/>
        <v>0</v>
      </c>
      <c r="G58" s="32">
        <f t="shared" si="8"/>
        <v>0</v>
      </c>
    </row>
    <row r="59" spans="2:7" x14ac:dyDescent="0.25">
      <c r="B59" s="12"/>
      <c r="C59" s="13">
        <v>5</v>
      </c>
      <c r="D59" s="14" t="s">
        <v>63</v>
      </c>
      <c r="E59" s="58">
        <v>0</v>
      </c>
      <c r="F59" s="31">
        <f t="shared" si="7"/>
        <v>0</v>
      </c>
      <c r="G59" s="32">
        <f t="shared" si="8"/>
        <v>0</v>
      </c>
    </row>
    <row r="60" spans="2:7" x14ac:dyDescent="0.25">
      <c r="B60" s="12"/>
      <c r="C60" s="13">
        <v>6</v>
      </c>
      <c r="D60" s="14" t="s">
        <v>22</v>
      </c>
      <c r="E60" s="58">
        <v>0</v>
      </c>
      <c r="F60" s="31">
        <f t="shared" si="7"/>
        <v>0</v>
      </c>
      <c r="G60" s="32">
        <f t="shared" si="8"/>
        <v>0</v>
      </c>
    </row>
    <row r="61" spans="2:7" ht="12" customHeight="1" x14ac:dyDescent="0.25">
      <c r="B61" s="53"/>
      <c r="C61" s="69"/>
      <c r="D61" s="60" t="s">
        <v>41</v>
      </c>
      <c r="E61" s="61">
        <f>SUM(E55:E60)</f>
        <v>8.3333333333333329E-2</v>
      </c>
      <c r="F61" s="62">
        <f>SUM(F55:F60)</f>
        <v>0</v>
      </c>
      <c r="G61" s="63">
        <f>SUM(G55:G60)</f>
        <v>0</v>
      </c>
    </row>
    <row r="62" spans="2:7" x14ac:dyDescent="0.25">
      <c r="B62" s="12"/>
      <c r="C62" s="13">
        <v>7</v>
      </c>
      <c r="D62" s="14" t="s">
        <v>64</v>
      </c>
      <c r="E62" s="52">
        <f>E33*E61</f>
        <v>3.0666666666666668E-2</v>
      </c>
      <c r="F62" s="31">
        <f>$F$22*E62</f>
        <v>0</v>
      </c>
      <c r="G62" s="32">
        <f>$G$22*E62</f>
        <v>0</v>
      </c>
    </row>
    <row r="63" spans="2:7" ht="13.5" thickBot="1" x14ac:dyDescent="0.3">
      <c r="B63" s="37"/>
      <c r="C63" s="38"/>
      <c r="D63" s="39" t="s">
        <v>36</v>
      </c>
      <c r="E63" s="54">
        <f>E61+E62</f>
        <v>0.11399999999999999</v>
      </c>
      <c r="F63" s="55">
        <f>SUM(F61:F62)</f>
        <v>0</v>
      </c>
      <c r="G63" s="42">
        <f>SUM(G61:G62)</f>
        <v>0</v>
      </c>
    </row>
    <row r="64" spans="2:7" ht="13.5" thickBot="1" x14ac:dyDescent="0.3">
      <c r="B64" s="70" t="s">
        <v>65</v>
      </c>
      <c r="C64" s="71"/>
      <c r="D64" s="72"/>
      <c r="E64" s="73">
        <f>E33+E39+E44+E53+E63</f>
        <v>0.59595440000000011</v>
      </c>
      <c r="F64" s="74">
        <f>F33+F39+F44+F53+F63</f>
        <v>0</v>
      </c>
      <c r="G64" s="75">
        <f>G33+G39+G44+G53+G63</f>
        <v>0</v>
      </c>
    </row>
    <row r="65" spans="2:7" ht="13.5" thickBot="1" x14ac:dyDescent="0.3">
      <c r="B65" s="70" t="s">
        <v>66</v>
      </c>
      <c r="C65" s="71"/>
      <c r="D65" s="72"/>
      <c r="E65" s="76"/>
      <c r="F65" s="74">
        <f>F22+F64</f>
        <v>0</v>
      </c>
      <c r="G65" s="75">
        <f>G22+G64</f>
        <v>0</v>
      </c>
    </row>
    <row r="66" spans="2:7" ht="13.5" thickBot="1" x14ac:dyDescent="0.3">
      <c r="B66" s="43" t="s">
        <v>67</v>
      </c>
      <c r="C66" s="44" t="s">
        <v>68</v>
      </c>
      <c r="D66" s="45"/>
      <c r="E66" s="67"/>
      <c r="F66" s="67"/>
      <c r="G66" s="68"/>
    </row>
    <row r="67" spans="2:7" x14ac:dyDescent="0.25">
      <c r="B67" s="77"/>
      <c r="C67" s="7">
        <v>1</v>
      </c>
      <c r="D67" s="26" t="s">
        <v>69</v>
      </c>
      <c r="E67" s="78"/>
      <c r="F67" s="79" t="str">
        <f>IFERROR(G67/$G$99,"")</f>
        <v/>
      </c>
      <c r="G67" s="51" t="str">
        <f>IFERROR(E113,"")</f>
        <v/>
      </c>
    </row>
    <row r="68" spans="2:7" x14ac:dyDescent="0.25">
      <c r="B68" s="12"/>
      <c r="C68" s="13">
        <v>2</v>
      </c>
      <c r="D68" s="14" t="s">
        <v>70</v>
      </c>
      <c r="E68" s="80"/>
      <c r="F68" s="79" t="str">
        <f t="shared" ref="F68:F73" si="9">IFERROR(G68/$G$99,"")</f>
        <v/>
      </c>
      <c r="G68" s="32" t="str">
        <f>IFERROR(E107,"")</f>
        <v/>
      </c>
    </row>
    <row r="69" spans="2:7" x14ac:dyDescent="0.25">
      <c r="B69" s="12"/>
      <c r="C69" s="13">
        <v>3</v>
      </c>
      <c r="D69" s="14" t="s">
        <v>71</v>
      </c>
      <c r="E69" s="80"/>
      <c r="F69" s="79" t="str">
        <f t="shared" si="9"/>
        <v/>
      </c>
      <c r="G69" s="36">
        <v>0</v>
      </c>
    </row>
    <row r="70" spans="2:7" x14ac:dyDescent="0.25">
      <c r="B70" s="12"/>
      <c r="C70" s="13">
        <v>4</v>
      </c>
      <c r="D70" s="14" t="s">
        <v>72</v>
      </c>
      <c r="E70" s="80"/>
      <c r="F70" s="79" t="str">
        <f t="shared" si="9"/>
        <v/>
      </c>
      <c r="G70" s="36">
        <v>0</v>
      </c>
    </row>
    <row r="71" spans="2:7" x14ac:dyDescent="0.25">
      <c r="B71" s="12"/>
      <c r="C71" s="13">
        <v>5</v>
      </c>
      <c r="D71" s="14" t="s">
        <v>73</v>
      </c>
      <c r="E71" s="80"/>
      <c r="F71" s="79" t="str">
        <f t="shared" si="9"/>
        <v/>
      </c>
      <c r="G71" s="36">
        <v>0</v>
      </c>
    </row>
    <row r="72" spans="2:7" x14ac:dyDescent="0.25">
      <c r="B72" s="12"/>
      <c r="C72" s="13">
        <v>6</v>
      </c>
      <c r="D72" s="14" t="s">
        <v>74</v>
      </c>
      <c r="E72" s="80"/>
      <c r="F72" s="79" t="str">
        <f t="shared" si="9"/>
        <v/>
      </c>
      <c r="G72" s="36">
        <v>0</v>
      </c>
    </row>
    <row r="73" spans="2:7" x14ac:dyDescent="0.25">
      <c r="B73" s="12"/>
      <c r="C73" s="13">
        <v>7</v>
      </c>
      <c r="D73" s="14" t="s">
        <v>75</v>
      </c>
      <c r="E73" s="80"/>
      <c r="F73" s="79" t="str">
        <f t="shared" si="9"/>
        <v/>
      </c>
      <c r="G73" s="36">
        <v>0</v>
      </c>
    </row>
    <row r="74" spans="2:7" ht="13.5" thickBot="1" x14ac:dyDescent="0.3">
      <c r="B74" s="37"/>
      <c r="C74" s="38"/>
      <c r="D74" s="39" t="s">
        <v>36</v>
      </c>
      <c r="E74" s="81"/>
      <c r="F74" s="55">
        <f>SUM(F67:F73)</f>
        <v>0</v>
      </c>
      <c r="G74" s="42">
        <f>SUM(G67:G73)</f>
        <v>0</v>
      </c>
    </row>
    <row r="75" spans="2:7" ht="13.5" thickBot="1" x14ac:dyDescent="0.3">
      <c r="B75" s="43" t="s">
        <v>76</v>
      </c>
      <c r="C75" s="44" t="s">
        <v>77</v>
      </c>
      <c r="D75" s="45"/>
      <c r="E75" s="57"/>
      <c r="F75" s="57"/>
      <c r="G75" s="47"/>
    </row>
    <row r="76" spans="2:7" x14ac:dyDescent="0.25">
      <c r="B76" s="77"/>
      <c r="C76" s="7">
        <v>1</v>
      </c>
      <c r="D76" s="26" t="s">
        <v>78</v>
      </c>
      <c r="E76" s="82"/>
      <c r="F76" s="50" t="str">
        <f>IFERROR(G76/$G$99,"")</f>
        <v/>
      </c>
      <c r="G76" s="29">
        <v>0</v>
      </c>
    </row>
    <row r="77" spans="2:7" x14ac:dyDescent="0.25">
      <c r="B77" s="12"/>
      <c r="C77" s="13">
        <v>2</v>
      </c>
      <c r="D77" s="14" t="s">
        <v>79</v>
      </c>
      <c r="E77" s="83"/>
      <c r="F77" s="50" t="str">
        <f t="shared" ref="F77:F87" si="10">IFERROR(G77/$G$99,"")</f>
        <v/>
      </c>
      <c r="G77" s="36">
        <v>0</v>
      </c>
    </row>
    <row r="78" spans="2:7" x14ac:dyDescent="0.25">
      <c r="B78" s="12"/>
      <c r="C78" s="13">
        <v>3</v>
      </c>
      <c r="D78" s="14" t="s">
        <v>80</v>
      </c>
      <c r="E78" s="83"/>
      <c r="F78" s="50" t="str">
        <f t="shared" si="10"/>
        <v/>
      </c>
      <c r="G78" s="36">
        <v>0</v>
      </c>
    </row>
    <row r="79" spans="2:7" x14ac:dyDescent="0.25">
      <c r="B79" s="12"/>
      <c r="C79" s="13">
        <v>4</v>
      </c>
      <c r="D79" s="14" t="s">
        <v>81</v>
      </c>
      <c r="E79" s="83"/>
      <c r="F79" s="50" t="str">
        <f t="shared" si="10"/>
        <v/>
      </c>
      <c r="G79" s="36">
        <v>0</v>
      </c>
    </row>
    <row r="80" spans="2:7" x14ac:dyDescent="0.25">
      <c r="B80" s="12"/>
      <c r="C80" s="13">
        <v>5</v>
      </c>
      <c r="D80" s="14" t="s">
        <v>82</v>
      </c>
      <c r="E80" s="83"/>
      <c r="F80" s="50" t="str">
        <f t="shared" si="10"/>
        <v/>
      </c>
      <c r="G80" s="36">
        <v>0</v>
      </c>
    </row>
    <row r="81" spans="2:7" x14ac:dyDescent="0.25">
      <c r="B81" s="12"/>
      <c r="C81" s="13">
        <v>6</v>
      </c>
      <c r="D81" s="14" t="s">
        <v>83</v>
      </c>
      <c r="E81" s="83"/>
      <c r="F81" s="50" t="str">
        <f t="shared" si="10"/>
        <v/>
      </c>
      <c r="G81" s="36">
        <v>0</v>
      </c>
    </row>
    <row r="82" spans="2:7" x14ac:dyDescent="0.25">
      <c r="B82" s="12"/>
      <c r="C82" s="13">
        <v>7</v>
      </c>
      <c r="D82" s="14" t="s">
        <v>84</v>
      </c>
      <c r="E82" s="83"/>
      <c r="F82" s="50" t="str">
        <f t="shared" si="10"/>
        <v/>
      </c>
      <c r="G82" s="36">
        <v>0</v>
      </c>
    </row>
    <row r="83" spans="2:7" x14ac:dyDescent="0.25">
      <c r="B83" s="12"/>
      <c r="C83" s="13">
        <v>8</v>
      </c>
      <c r="D83" s="14" t="s">
        <v>85</v>
      </c>
      <c r="E83" s="83"/>
      <c r="F83" s="50" t="str">
        <f t="shared" si="10"/>
        <v/>
      </c>
      <c r="G83" s="36">
        <v>0</v>
      </c>
    </row>
    <row r="84" spans="2:7" x14ac:dyDescent="0.25">
      <c r="B84" s="12"/>
      <c r="C84" s="13">
        <v>9</v>
      </c>
      <c r="D84" s="14" t="s">
        <v>86</v>
      </c>
      <c r="E84" s="83"/>
      <c r="F84" s="50" t="str">
        <f t="shared" si="10"/>
        <v/>
      </c>
      <c r="G84" s="36">
        <v>0</v>
      </c>
    </row>
    <row r="85" spans="2:7" x14ac:dyDescent="0.25">
      <c r="B85" s="12"/>
      <c r="C85" s="13">
        <v>10</v>
      </c>
      <c r="D85" s="14" t="s">
        <v>87</v>
      </c>
      <c r="E85" s="83"/>
      <c r="F85" s="50" t="str">
        <f t="shared" si="10"/>
        <v/>
      </c>
      <c r="G85" s="36">
        <v>0</v>
      </c>
    </row>
    <row r="86" spans="2:7" x14ac:dyDescent="0.25">
      <c r="B86" s="12"/>
      <c r="C86" s="13">
        <v>11</v>
      </c>
      <c r="D86" s="14" t="s">
        <v>88</v>
      </c>
      <c r="E86" s="83"/>
      <c r="F86" s="50" t="str">
        <f t="shared" si="10"/>
        <v/>
      </c>
      <c r="G86" s="36">
        <v>0</v>
      </c>
    </row>
    <row r="87" spans="2:7" x14ac:dyDescent="0.25">
      <c r="B87" s="9"/>
      <c r="C87" s="84">
        <v>12</v>
      </c>
      <c r="D87" s="11" t="s">
        <v>21</v>
      </c>
      <c r="E87" s="85"/>
      <c r="F87" s="50" t="str">
        <f t="shared" si="10"/>
        <v/>
      </c>
      <c r="G87" s="86">
        <f>(($G$14+$G$14*E15)/220*1.5*26)</f>
        <v>0</v>
      </c>
    </row>
    <row r="88" spans="2:7" ht="13.5" thickBot="1" x14ac:dyDescent="0.3">
      <c r="B88" s="37"/>
      <c r="C88" s="87"/>
      <c r="D88" s="39" t="s">
        <v>36</v>
      </c>
      <c r="E88" s="81"/>
      <c r="F88" s="55">
        <f>SUM(F76:F87)</f>
        <v>0</v>
      </c>
      <c r="G88" s="42">
        <f>SUM(G76:G87)</f>
        <v>0</v>
      </c>
    </row>
    <row r="89" spans="2:7" ht="13.5" thickBot="1" x14ac:dyDescent="0.3">
      <c r="B89" s="43" t="s">
        <v>89</v>
      </c>
      <c r="C89" s="44" t="s">
        <v>90</v>
      </c>
      <c r="D89" s="45"/>
      <c r="E89" s="88"/>
      <c r="F89" s="88"/>
      <c r="G89" s="47"/>
    </row>
    <row r="90" spans="2:7" x14ac:dyDescent="0.25">
      <c r="B90" s="77"/>
      <c r="C90" s="7">
        <v>1</v>
      </c>
      <c r="D90" s="26" t="s">
        <v>91</v>
      </c>
      <c r="E90" s="64">
        <v>0</v>
      </c>
      <c r="F90" s="50" t="str">
        <f>IFERROR(G90/$G$99,"")</f>
        <v/>
      </c>
      <c r="G90" s="51">
        <f>IFERROR(($G$65+$G$74+$G$88)*E90,"")</f>
        <v>0</v>
      </c>
    </row>
    <row r="91" spans="2:7" x14ac:dyDescent="0.25">
      <c r="B91" s="12"/>
      <c r="C91" s="13">
        <v>2</v>
      </c>
      <c r="D91" s="14" t="s">
        <v>92</v>
      </c>
      <c r="E91" s="58">
        <v>0</v>
      </c>
      <c r="F91" s="50" t="str">
        <f>IFERROR(G91/$G$99,"")</f>
        <v/>
      </c>
      <c r="G91" s="51">
        <f>IFERROR(($G$65+$G$74+$G$88+G90)*E91,"")</f>
        <v>0</v>
      </c>
    </row>
    <row r="92" spans="2:7" ht="13.5" thickBot="1" x14ac:dyDescent="0.3">
      <c r="B92" s="53"/>
      <c r="C92" s="38"/>
      <c r="D92" s="39" t="s">
        <v>36</v>
      </c>
      <c r="E92" s="54">
        <f>SUM(E90:E91)</f>
        <v>0</v>
      </c>
      <c r="F92" s="55">
        <f>SUM(F90:F91)</f>
        <v>0</v>
      </c>
      <c r="G92" s="42">
        <f>SUM(G90:G91)</f>
        <v>0</v>
      </c>
    </row>
    <row r="93" spans="2:7" ht="13.5" thickBot="1" x14ac:dyDescent="0.3">
      <c r="B93" s="43" t="s">
        <v>93</v>
      </c>
      <c r="C93" s="44" t="s">
        <v>94</v>
      </c>
      <c r="D93" s="45"/>
      <c r="E93" s="88"/>
      <c r="F93" s="88"/>
      <c r="G93" s="47"/>
    </row>
    <row r="94" spans="2:7" ht="12.75" customHeight="1" x14ac:dyDescent="0.25">
      <c r="B94" s="12"/>
      <c r="C94" s="7">
        <v>1</v>
      </c>
      <c r="D94" s="26" t="s">
        <v>95</v>
      </c>
      <c r="E94" s="82">
        <v>0</v>
      </c>
      <c r="F94" s="50" t="str">
        <f>IFERROR(G94/$G$99,"")</f>
        <v/>
      </c>
      <c r="G94" s="29">
        <v>0</v>
      </c>
    </row>
    <row r="95" spans="2:7" x14ac:dyDescent="0.25">
      <c r="B95" s="12"/>
      <c r="C95" s="13">
        <v>2</v>
      </c>
      <c r="D95" s="14" t="s">
        <v>96</v>
      </c>
      <c r="E95" s="58">
        <v>0</v>
      </c>
      <c r="F95" s="50" t="str">
        <f t="shared" ref="F95:F97" si="11">IFERROR(G95/$G$99,"")</f>
        <v/>
      </c>
      <c r="G95" s="29">
        <v>0</v>
      </c>
    </row>
    <row r="96" spans="2:7" x14ac:dyDescent="0.25">
      <c r="B96" s="12"/>
      <c r="C96" s="13">
        <v>3</v>
      </c>
      <c r="D96" s="14" t="s">
        <v>97</v>
      </c>
      <c r="E96" s="52">
        <v>6.4999999999999997E-3</v>
      </c>
      <c r="F96" s="50" t="str">
        <f t="shared" si="11"/>
        <v/>
      </c>
      <c r="G96" s="29">
        <v>0</v>
      </c>
    </row>
    <row r="97" spans="1:7" x14ac:dyDescent="0.25">
      <c r="B97" s="12"/>
      <c r="C97" s="13">
        <v>4</v>
      </c>
      <c r="D97" s="14" t="s">
        <v>98</v>
      </c>
      <c r="E97" s="52">
        <v>0.03</v>
      </c>
      <c r="F97" s="50" t="str">
        <f t="shared" si="11"/>
        <v/>
      </c>
      <c r="G97" s="29">
        <v>0</v>
      </c>
    </row>
    <row r="98" spans="1:7" ht="13.5" thickBot="1" x14ac:dyDescent="0.3">
      <c r="B98" s="37"/>
      <c r="C98" s="38"/>
      <c r="D98" s="39" t="s">
        <v>36</v>
      </c>
      <c r="E98" s="54">
        <f>SUM(E94:E97)</f>
        <v>3.6499999999999998E-2</v>
      </c>
      <c r="F98" s="55">
        <f>SUM(F94:F97)</f>
        <v>0</v>
      </c>
      <c r="G98" s="42">
        <f>SUM(G94:G97)</f>
        <v>0</v>
      </c>
    </row>
    <row r="99" spans="1:7" ht="13.5" thickBot="1" x14ac:dyDescent="0.3">
      <c r="B99" s="70" t="s">
        <v>99</v>
      </c>
      <c r="C99" s="71"/>
      <c r="D99" s="72"/>
      <c r="E99" s="89"/>
      <c r="F99" s="74">
        <f>F65+F74+F88+F92+F98</f>
        <v>0</v>
      </c>
      <c r="G99" s="90">
        <f>(G65+G74+G88+G92)/(1-E98)</f>
        <v>0</v>
      </c>
    </row>
    <row r="100" spans="1:7" x14ac:dyDescent="0.25">
      <c r="G100" s="110"/>
    </row>
    <row r="101" spans="1:7" ht="27" customHeight="1" x14ac:dyDescent="0.25">
      <c r="A101" s="126" t="s">
        <v>100</v>
      </c>
      <c r="B101" s="126"/>
      <c r="C101" s="126"/>
      <c r="D101" s="126"/>
      <c r="E101" s="126"/>
      <c r="F101" s="126"/>
      <c r="G101" s="126"/>
    </row>
    <row r="102" spans="1:7" ht="13" thickBot="1" x14ac:dyDescent="0.3"/>
    <row r="103" spans="1:7" ht="13" x14ac:dyDescent="0.25">
      <c r="D103" s="137" t="s">
        <v>101</v>
      </c>
      <c r="E103" s="138"/>
      <c r="F103" s="92"/>
    </row>
    <row r="104" spans="1:7" x14ac:dyDescent="0.25">
      <c r="D104" s="93" t="s">
        <v>102</v>
      </c>
      <c r="E104" s="94">
        <v>0</v>
      </c>
      <c r="F104" s="92"/>
    </row>
    <row r="105" spans="1:7" x14ac:dyDescent="0.25">
      <c r="D105" s="93" t="s">
        <v>103</v>
      </c>
      <c r="E105" s="94">
        <f>E104*26*4</f>
        <v>0</v>
      </c>
      <c r="F105" s="92"/>
    </row>
    <row r="106" spans="1:7" ht="13" thickBot="1" x14ac:dyDescent="0.3">
      <c r="D106" s="95" t="s">
        <v>104</v>
      </c>
      <c r="E106" s="96">
        <v>0</v>
      </c>
      <c r="F106" s="92"/>
    </row>
    <row r="107" spans="1:7" ht="13.5" thickBot="1" x14ac:dyDescent="0.3">
      <c r="D107" s="97" t="s">
        <v>105</v>
      </c>
      <c r="E107" s="98" t="str">
        <f>IFERROR((E105-E106)*((G14/(E8+F8+G8+G8))),"")</f>
        <v/>
      </c>
      <c r="F107" s="92"/>
    </row>
    <row r="108" spans="1:7" ht="13" thickBot="1" x14ac:dyDescent="0.3">
      <c r="F108" s="92"/>
    </row>
    <row r="109" spans="1:7" ht="13" x14ac:dyDescent="0.25">
      <c r="D109" s="137" t="s">
        <v>106</v>
      </c>
      <c r="E109" s="138"/>
      <c r="F109" s="92"/>
    </row>
    <row r="110" spans="1:7" x14ac:dyDescent="0.25">
      <c r="D110" s="93" t="s">
        <v>107</v>
      </c>
      <c r="E110" s="94">
        <v>0</v>
      </c>
      <c r="F110" s="92"/>
    </row>
    <row r="111" spans="1:7" x14ac:dyDescent="0.25">
      <c r="D111" s="93" t="s">
        <v>108</v>
      </c>
      <c r="E111" s="94">
        <f>E110*2*26*4</f>
        <v>0</v>
      </c>
      <c r="F111" s="92"/>
    </row>
    <row r="112" spans="1:7" ht="13" thickBot="1" x14ac:dyDescent="0.3">
      <c r="D112" s="95" t="s">
        <v>104</v>
      </c>
      <c r="E112" s="96" t="str">
        <f>IFERROR(IF(E111&lt;(E8+F8+G8+G8)*0.06,E111,(E8+F8+G8+G8)*0.06),"")</f>
        <v/>
      </c>
      <c r="F112" s="92"/>
    </row>
    <row r="113" spans="1:7" ht="13.5" thickBot="1" x14ac:dyDescent="0.3">
      <c r="D113" s="97" t="s">
        <v>105</v>
      </c>
      <c r="E113" s="98" t="str">
        <f>IFERROR((E111-E112)*((G14/(E8+F8+G8+G8))),"")</f>
        <v/>
      </c>
      <c r="F113" s="92"/>
      <c r="G113" s="99"/>
    </row>
    <row r="114" spans="1:7" ht="11.25" customHeight="1" x14ac:dyDescent="0.25">
      <c r="D114" s="1" t="s">
        <v>109</v>
      </c>
      <c r="F114" s="91"/>
    </row>
    <row r="116" spans="1:7" x14ac:dyDescent="0.25">
      <c r="D116" s="1" t="s">
        <v>110</v>
      </c>
    </row>
    <row r="117" spans="1:7" x14ac:dyDescent="0.25">
      <c r="D117" s="1" t="s">
        <v>111</v>
      </c>
    </row>
    <row r="118" spans="1:7" x14ac:dyDescent="0.25">
      <c r="D118" s="1" t="s">
        <v>112</v>
      </c>
    </row>
    <row r="120" spans="1:7" x14ac:dyDescent="0.25">
      <c r="A120" s="126" t="s">
        <v>113</v>
      </c>
      <c r="B120" s="126"/>
      <c r="C120" s="126"/>
      <c r="D120" s="126"/>
      <c r="E120" s="126"/>
      <c r="F120" s="126"/>
      <c r="G120" s="126"/>
    </row>
    <row r="121" spans="1:7" x14ac:dyDescent="0.25">
      <c r="A121" s="126" t="s">
        <v>114</v>
      </c>
      <c r="B121" s="126"/>
      <c r="C121" s="126"/>
      <c r="D121" s="126"/>
      <c r="E121" s="126"/>
      <c r="F121" s="126"/>
      <c r="G121" s="126"/>
    </row>
    <row r="122" spans="1:7" x14ac:dyDescent="0.25">
      <c r="A122" s="126" t="s">
        <v>115</v>
      </c>
      <c r="B122" s="126"/>
      <c r="C122" s="126"/>
      <c r="D122" s="126"/>
      <c r="E122" s="126"/>
      <c r="F122" s="126"/>
      <c r="G122" s="126"/>
    </row>
    <row r="123" spans="1:7" x14ac:dyDescent="0.25">
      <c r="A123" s="126" t="s">
        <v>116</v>
      </c>
      <c r="B123" s="126"/>
      <c r="C123" s="126"/>
      <c r="D123" s="126"/>
      <c r="E123" s="126"/>
      <c r="F123" s="126"/>
      <c r="G123" s="126"/>
    </row>
    <row r="124" spans="1:7" x14ac:dyDescent="0.25">
      <c r="A124" s="126" t="s">
        <v>117</v>
      </c>
      <c r="B124" s="126"/>
      <c r="C124" s="126"/>
      <c r="D124" s="126"/>
      <c r="E124" s="126"/>
      <c r="F124" s="126"/>
      <c r="G124" s="126"/>
    </row>
    <row r="125" spans="1:7" x14ac:dyDescent="0.25">
      <c r="A125" s="126" t="s">
        <v>118</v>
      </c>
      <c r="B125" s="126"/>
      <c r="C125" s="126"/>
      <c r="D125" s="126"/>
      <c r="E125" s="126"/>
      <c r="F125" s="126"/>
      <c r="G125" s="126"/>
    </row>
    <row r="126" spans="1:7" x14ac:dyDescent="0.25">
      <c r="A126" s="126" t="s">
        <v>119</v>
      </c>
      <c r="B126" s="126"/>
      <c r="C126" s="126"/>
      <c r="D126" s="126"/>
      <c r="E126" s="126"/>
      <c r="F126" s="126"/>
      <c r="G126" s="126"/>
    </row>
    <row r="127" spans="1:7" ht="27.75" customHeight="1" x14ac:dyDescent="0.25">
      <c r="A127" s="126" t="s">
        <v>120</v>
      </c>
      <c r="B127" s="126"/>
      <c r="C127" s="126"/>
      <c r="D127" s="126"/>
      <c r="E127" s="126"/>
      <c r="F127" s="126"/>
      <c r="G127" s="126"/>
    </row>
    <row r="128" spans="1:7" x14ac:dyDescent="0.25">
      <c r="A128" s="126" t="s">
        <v>121</v>
      </c>
      <c r="B128" s="126"/>
      <c r="C128" s="126"/>
      <c r="D128" s="126"/>
      <c r="E128" s="126"/>
      <c r="F128" s="126"/>
      <c r="G128" s="126"/>
    </row>
    <row r="129" spans="1:7" ht="29.25" customHeight="1" x14ac:dyDescent="0.25">
      <c r="A129" s="126" t="s">
        <v>122</v>
      </c>
      <c r="B129" s="126"/>
      <c r="C129" s="126"/>
      <c r="D129" s="126"/>
      <c r="E129" s="126"/>
      <c r="F129" s="126"/>
      <c r="G129" s="126"/>
    </row>
    <row r="130" spans="1:7" ht="27" customHeight="1" x14ac:dyDescent="0.25">
      <c r="A130" s="126" t="s">
        <v>123</v>
      </c>
      <c r="B130" s="126"/>
      <c r="C130" s="126"/>
      <c r="D130" s="126"/>
      <c r="E130" s="126"/>
      <c r="F130" s="126"/>
      <c r="G130" s="126"/>
    </row>
    <row r="131" spans="1:7" x14ac:dyDescent="0.25">
      <c r="A131" s="126" t="s">
        <v>124</v>
      </c>
      <c r="B131" s="126"/>
      <c r="C131" s="126"/>
      <c r="D131" s="126"/>
      <c r="E131" s="126"/>
      <c r="F131" s="126"/>
      <c r="G131" s="126"/>
    </row>
    <row r="132" spans="1:7" x14ac:dyDescent="0.25">
      <c r="A132" s="126" t="s">
        <v>125</v>
      </c>
      <c r="B132" s="126"/>
      <c r="C132" s="126"/>
      <c r="D132" s="126"/>
      <c r="E132" s="126"/>
      <c r="F132" s="126"/>
      <c r="G132" s="126"/>
    </row>
    <row r="133" spans="1:7" x14ac:dyDescent="0.25">
      <c r="A133" s="126" t="s">
        <v>126</v>
      </c>
      <c r="B133" s="126"/>
      <c r="C133" s="126"/>
      <c r="D133" s="126"/>
      <c r="E133" s="126"/>
      <c r="F133" s="126"/>
      <c r="G133" s="126"/>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1571D-0F10-4F16-9676-58FBB893F573}">
  <sheetPr>
    <pageSetUpPr fitToPage="1"/>
  </sheetPr>
  <dimension ref="A1:G129"/>
  <sheetViews>
    <sheetView showGridLines="0" tabSelected="1" zoomScale="90" zoomScaleNormal="90" workbookViewId="0">
      <selection activeCell="E3" sqref="E3:G3"/>
    </sheetView>
  </sheetViews>
  <sheetFormatPr defaultRowHeight="12.5" x14ac:dyDescent="0.25"/>
  <cols>
    <col min="1" max="1" width="3.08984375" customWidth="1"/>
    <col min="2" max="3" width="3.54296875" customWidth="1"/>
    <col min="4" max="4" width="84" customWidth="1"/>
    <col min="5" max="6" width="23.36328125" customWidth="1"/>
    <col min="7" max="7" width="23.36328125" style="109" customWidth="1"/>
    <col min="8" max="10" width="9.08984375" customWidth="1"/>
    <col min="214" max="214" width="3.36328125" customWidth="1"/>
    <col min="215" max="215" width="42.453125" bestFit="1" customWidth="1"/>
    <col min="216" max="216" width="11.36328125" customWidth="1"/>
    <col min="217" max="217" width="13.90625" customWidth="1"/>
    <col min="218" max="218" width="21.6328125" customWidth="1"/>
    <col min="220" max="220" width="18.54296875" bestFit="1" customWidth="1"/>
    <col min="470" max="470" width="3.36328125" customWidth="1"/>
    <col min="471" max="471" width="42.453125" bestFit="1" customWidth="1"/>
    <col min="472" max="472" width="11.36328125" customWidth="1"/>
    <col min="473" max="473" width="13.90625" customWidth="1"/>
    <col min="474" max="474" width="21.6328125" customWidth="1"/>
    <col min="476" max="476" width="18.54296875" bestFit="1" customWidth="1"/>
    <col min="726" max="726" width="3.36328125" customWidth="1"/>
    <col min="727" max="727" width="42.453125" bestFit="1" customWidth="1"/>
    <col min="728" max="728" width="11.36328125" customWidth="1"/>
    <col min="729" max="729" width="13.90625" customWidth="1"/>
    <col min="730" max="730" width="21.6328125" customWidth="1"/>
    <col min="732" max="732" width="18.54296875" bestFit="1" customWidth="1"/>
    <col min="982" max="982" width="3.36328125" customWidth="1"/>
    <col min="983" max="983" width="42.453125" bestFit="1" customWidth="1"/>
    <col min="984" max="984" width="11.36328125" customWidth="1"/>
    <col min="985" max="985" width="13.90625" customWidth="1"/>
    <col min="986" max="986" width="21.6328125" customWidth="1"/>
    <col min="988" max="988" width="18.54296875" bestFit="1" customWidth="1"/>
    <col min="1238" max="1238" width="3.36328125" customWidth="1"/>
    <col min="1239" max="1239" width="42.453125" bestFit="1" customWidth="1"/>
    <col min="1240" max="1240" width="11.36328125" customWidth="1"/>
    <col min="1241" max="1241" width="13.90625" customWidth="1"/>
    <col min="1242" max="1242" width="21.6328125" customWidth="1"/>
    <col min="1244" max="1244" width="18.54296875" bestFit="1" customWidth="1"/>
    <col min="1494" max="1494" width="3.36328125" customWidth="1"/>
    <col min="1495" max="1495" width="42.453125" bestFit="1" customWidth="1"/>
    <col min="1496" max="1496" width="11.36328125" customWidth="1"/>
    <col min="1497" max="1497" width="13.90625" customWidth="1"/>
    <col min="1498" max="1498" width="21.6328125" customWidth="1"/>
    <col min="1500" max="1500" width="18.54296875" bestFit="1" customWidth="1"/>
    <col min="1750" max="1750" width="3.36328125" customWidth="1"/>
    <col min="1751" max="1751" width="42.453125" bestFit="1" customWidth="1"/>
    <col min="1752" max="1752" width="11.36328125" customWidth="1"/>
    <col min="1753" max="1753" width="13.90625" customWidth="1"/>
    <col min="1754" max="1754" width="21.6328125" customWidth="1"/>
    <col min="1756" max="1756" width="18.54296875" bestFit="1" customWidth="1"/>
    <col min="2006" max="2006" width="3.36328125" customWidth="1"/>
    <col min="2007" max="2007" width="42.453125" bestFit="1" customWidth="1"/>
    <col min="2008" max="2008" width="11.36328125" customWidth="1"/>
    <col min="2009" max="2009" width="13.90625" customWidth="1"/>
    <col min="2010" max="2010" width="21.6328125" customWidth="1"/>
    <col min="2012" max="2012" width="18.54296875" bestFit="1" customWidth="1"/>
    <col min="2262" max="2262" width="3.36328125" customWidth="1"/>
    <col min="2263" max="2263" width="42.453125" bestFit="1" customWidth="1"/>
    <col min="2264" max="2264" width="11.36328125" customWidth="1"/>
    <col min="2265" max="2265" width="13.90625" customWidth="1"/>
    <col min="2266" max="2266" width="21.6328125" customWidth="1"/>
    <col min="2268" max="2268" width="18.54296875" bestFit="1" customWidth="1"/>
    <col min="2518" max="2518" width="3.36328125" customWidth="1"/>
    <col min="2519" max="2519" width="42.453125" bestFit="1" customWidth="1"/>
    <col min="2520" max="2520" width="11.36328125" customWidth="1"/>
    <col min="2521" max="2521" width="13.90625" customWidth="1"/>
    <col min="2522" max="2522" width="21.6328125" customWidth="1"/>
    <col min="2524" max="2524" width="18.54296875" bestFit="1" customWidth="1"/>
    <col min="2774" max="2774" width="3.36328125" customWidth="1"/>
    <col min="2775" max="2775" width="42.453125" bestFit="1" customWidth="1"/>
    <col min="2776" max="2776" width="11.36328125" customWidth="1"/>
    <col min="2777" max="2777" width="13.90625" customWidth="1"/>
    <col min="2778" max="2778" width="21.6328125" customWidth="1"/>
    <col min="2780" max="2780" width="18.54296875" bestFit="1" customWidth="1"/>
    <col min="3030" max="3030" width="3.36328125" customWidth="1"/>
    <col min="3031" max="3031" width="42.453125" bestFit="1" customWidth="1"/>
    <col min="3032" max="3032" width="11.36328125" customWidth="1"/>
    <col min="3033" max="3033" width="13.90625" customWidth="1"/>
    <col min="3034" max="3034" width="21.6328125" customWidth="1"/>
    <col min="3036" max="3036" width="18.54296875" bestFit="1" customWidth="1"/>
    <col min="3286" max="3286" width="3.36328125" customWidth="1"/>
    <col min="3287" max="3287" width="42.453125" bestFit="1" customWidth="1"/>
    <col min="3288" max="3288" width="11.36328125" customWidth="1"/>
    <col min="3289" max="3289" width="13.90625" customWidth="1"/>
    <col min="3290" max="3290" width="21.6328125" customWidth="1"/>
    <col min="3292" max="3292" width="18.54296875" bestFit="1" customWidth="1"/>
    <col min="3542" max="3542" width="3.36328125" customWidth="1"/>
    <col min="3543" max="3543" width="42.453125" bestFit="1" customWidth="1"/>
    <col min="3544" max="3544" width="11.36328125" customWidth="1"/>
    <col min="3545" max="3545" width="13.90625" customWidth="1"/>
    <col min="3546" max="3546" width="21.6328125" customWidth="1"/>
    <col min="3548" max="3548" width="18.54296875" bestFit="1" customWidth="1"/>
    <col min="3798" max="3798" width="3.36328125" customWidth="1"/>
    <col min="3799" max="3799" width="42.453125" bestFit="1" customWidth="1"/>
    <col min="3800" max="3800" width="11.36328125" customWidth="1"/>
    <col min="3801" max="3801" width="13.90625" customWidth="1"/>
    <col min="3802" max="3802" width="21.6328125" customWidth="1"/>
    <col min="3804" max="3804" width="18.54296875" bestFit="1" customWidth="1"/>
    <col min="4054" max="4054" width="3.36328125" customWidth="1"/>
    <col min="4055" max="4055" width="42.453125" bestFit="1" customWidth="1"/>
    <col min="4056" max="4056" width="11.36328125" customWidth="1"/>
    <col min="4057" max="4057" width="13.90625" customWidth="1"/>
    <col min="4058" max="4058" width="21.6328125" customWidth="1"/>
    <col min="4060" max="4060" width="18.54296875" bestFit="1" customWidth="1"/>
    <col min="4310" max="4310" width="3.36328125" customWidth="1"/>
    <col min="4311" max="4311" width="42.453125" bestFit="1" customWidth="1"/>
    <col min="4312" max="4312" width="11.36328125" customWidth="1"/>
    <col min="4313" max="4313" width="13.90625" customWidth="1"/>
    <col min="4314" max="4314" width="21.6328125" customWidth="1"/>
    <col min="4316" max="4316" width="18.54296875" bestFit="1" customWidth="1"/>
    <col min="4566" max="4566" width="3.36328125" customWidth="1"/>
    <col min="4567" max="4567" width="42.453125" bestFit="1" customWidth="1"/>
    <col min="4568" max="4568" width="11.36328125" customWidth="1"/>
    <col min="4569" max="4569" width="13.90625" customWidth="1"/>
    <col min="4570" max="4570" width="21.6328125" customWidth="1"/>
    <col min="4572" max="4572" width="18.54296875" bestFit="1" customWidth="1"/>
    <col min="4822" max="4822" width="3.36328125" customWidth="1"/>
    <col min="4823" max="4823" width="42.453125" bestFit="1" customWidth="1"/>
    <col min="4824" max="4824" width="11.36328125" customWidth="1"/>
    <col min="4825" max="4825" width="13.90625" customWidth="1"/>
    <col min="4826" max="4826" width="21.6328125" customWidth="1"/>
    <col min="4828" max="4828" width="18.54296875" bestFit="1" customWidth="1"/>
    <col min="5078" max="5078" width="3.36328125" customWidth="1"/>
    <col min="5079" max="5079" width="42.453125" bestFit="1" customWidth="1"/>
    <col min="5080" max="5080" width="11.36328125" customWidth="1"/>
    <col min="5081" max="5081" width="13.90625" customWidth="1"/>
    <col min="5082" max="5082" width="21.6328125" customWidth="1"/>
    <col min="5084" max="5084" width="18.54296875" bestFit="1" customWidth="1"/>
    <col min="5334" max="5334" width="3.36328125" customWidth="1"/>
    <col min="5335" max="5335" width="42.453125" bestFit="1" customWidth="1"/>
    <col min="5336" max="5336" width="11.36328125" customWidth="1"/>
    <col min="5337" max="5337" width="13.90625" customWidth="1"/>
    <col min="5338" max="5338" width="21.6328125" customWidth="1"/>
    <col min="5340" max="5340" width="18.54296875" bestFit="1" customWidth="1"/>
    <col min="5590" max="5590" width="3.36328125" customWidth="1"/>
    <col min="5591" max="5591" width="42.453125" bestFit="1" customWidth="1"/>
    <col min="5592" max="5592" width="11.36328125" customWidth="1"/>
    <col min="5593" max="5593" width="13.90625" customWidth="1"/>
    <col min="5594" max="5594" width="21.6328125" customWidth="1"/>
    <col min="5596" max="5596" width="18.54296875" bestFit="1" customWidth="1"/>
    <col min="5846" max="5846" width="3.36328125" customWidth="1"/>
    <col min="5847" max="5847" width="42.453125" bestFit="1" customWidth="1"/>
    <col min="5848" max="5848" width="11.36328125" customWidth="1"/>
    <col min="5849" max="5849" width="13.90625" customWidth="1"/>
    <col min="5850" max="5850" width="21.6328125" customWidth="1"/>
    <col min="5852" max="5852" width="18.54296875" bestFit="1" customWidth="1"/>
    <col min="6102" max="6102" width="3.36328125" customWidth="1"/>
    <col min="6103" max="6103" width="42.453125" bestFit="1" customWidth="1"/>
    <col min="6104" max="6104" width="11.36328125" customWidth="1"/>
    <col min="6105" max="6105" width="13.90625" customWidth="1"/>
    <col min="6106" max="6106" width="21.6328125" customWidth="1"/>
    <col min="6108" max="6108" width="18.54296875" bestFit="1" customWidth="1"/>
    <col min="6358" max="6358" width="3.36328125" customWidth="1"/>
    <col min="6359" max="6359" width="42.453125" bestFit="1" customWidth="1"/>
    <col min="6360" max="6360" width="11.36328125" customWidth="1"/>
    <col min="6361" max="6361" width="13.90625" customWidth="1"/>
    <col min="6362" max="6362" width="21.6328125" customWidth="1"/>
    <col min="6364" max="6364" width="18.54296875" bestFit="1" customWidth="1"/>
    <col min="6614" max="6614" width="3.36328125" customWidth="1"/>
    <col min="6615" max="6615" width="42.453125" bestFit="1" customWidth="1"/>
    <col min="6616" max="6616" width="11.36328125" customWidth="1"/>
    <col min="6617" max="6617" width="13.90625" customWidth="1"/>
    <col min="6618" max="6618" width="21.6328125" customWidth="1"/>
    <col min="6620" max="6620" width="18.54296875" bestFit="1" customWidth="1"/>
    <col min="6870" max="6870" width="3.36328125" customWidth="1"/>
    <col min="6871" max="6871" width="42.453125" bestFit="1" customWidth="1"/>
    <col min="6872" max="6872" width="11.36328125" customWidth="1"/>
    <col min="6873" max="6873" width="13.90625" customWidth="1"/>
    <col min="6874" max="6874" width="21.6328125" customWidth="1"/>
    <col min="6876" max="6876" width="18.54296875" bestFit="1" customWidth="1"/>
    <col min="7126" max="7126" width="3.36328125" customWidth="1"/>
    <col min="7127" max="7127" width="42.453125" bestFit="1" customWidth="1"/>
    <col min="7128" max="7128" width="11.36328125" customWidth="1"/>
    <col min="7129" max="7129" width="13.90625" customWidth="1"/>
    <col min="7130" max="7130" width="21.6328125" customWidth="1"/>
    <col min="7132" max="7132" width="18.54296875" bestFit="1" customWidth="1"/>
    <col min="7382" max="7382" width="3.36328125" customWidth="1"/>
    <col min="7383" max="7383" width="42.453125" bestFit="1" customWidth="1"/>
    <col min="7384" max="7384" width="11.36328125" customWidth="1"/>
    <col min="7385" max="7385" width="13.90625" customWidth="1"/>
    <col min="7386" max="7386" width="21.6328125" customWidth="1"/>
    <col min="7388" max="7388" width="18.54296875" bestFit="1" customWidth="1"/>
    <col min="7638" max="7638" width="3.36328125" customWidth="1"/>
    <col min="7639" max="7639" width="42.453125" bestFit="1" customWidth="1"/>
    <col min="7640" max="7640" width="11.36328125" customWidth="1"/>
    <col min="7641" max="7641" width="13.90625" customWidth="1"/>
    <col min="7642" max="7642" width="21.6328125" customWidth="1"/>
    <col min="7644" max="7644" width="18.54296875" bestFit="1" customWidth="1"/>
    <col min="7894" max="7894" width="3.36328125" customWidth="1"/>
    <col min="7895" max="7895" width="42.453125" bestFit="1" customWidth="1"/>
    <col min="7896" max="7896" width="11.36328125" customWidth="1"/>
    <col min="7897" max="7897" width="13.90625" customWidth="1"/>
    <col min="7898" max="7898" width="21.6328125" customWidth="1"/>
    <col min="7900" max="7900" width="18.54296875" bestFit="1" customWidth="1"/>
    <col min="8150" max="8150" width="3.36328125" customWidth="1"/>
    <col min="8151" max="8151" width="42.453125" bestFit="1" customWidth="1"/>
    <col min="8152" max="8152" width="11.36328125" customWidth="1"/>
    <col min="8153" max="8153" width="13.90625" customWidth="1"/>
    <col min="8154" max="8154" width="21.6328125" customWidth="1"/>
    <col min="8156" max="8156" width="18.54296875" bestFit="1" customWidth="1"/>
    <col min="8406" max="8406" width="3.36328125" customWidth="1"/>
    <col min="8407" max="8407" width="42.453125" bestFit="1" customWidth="1"/>
    <col min="8408" max="8408" width="11.36328125" customWidth="1"/>
    <col min="8409" max="8409" width="13.90625" customWidth="1"/>
    <col min="8410" max="8410" width="21.6328125" customWidth="1"/>
    <col min="8412" max="8412" width="18.54296875" bestFit="1" customWidth="1"/>
    <col min="8662" max="8662" width="3.36328125" customWidth="1"/>
    <col min="8663" max="8663" width="42.453125" bestFit="1" customWidth="1"/>
    <col min="8664" max="8664" width="11.36328125" customWidth="1"/>
    <col min="8665" max="8665" width="13.90625" customWidth="1"/>
    <col min="8666" max="8666" width="21.6328125" customWidth="1"/>
    <col min="8668" max="8668" width="18.54296875" bestFit="1" customWidth="1"/>
    <col min="8918" max="8918" width="3.36328125" customWidth="1"/>
    <col min="8919" max="8919" width="42.453125" bestFit="1" customWidth="1"/>
    <col min="8920" max="8920" width="11.36328125" customWidth="1"/>
    <col min="8921" max="8921" width="13.90625" customWidth="1"/>
    <col min="8922" max="8922" width="21.6328125" customWidth="1"/>
    <col min="8924" max="8924" width="18.54296875" bestFit="1" customWidth="1"/>
    <col min="9174" max="9174" width="3.36328125" customWidth="1"/>
    <col min="9175" max="9175" width="42.453125" bestFit="1" customWidth="1"/>
    <col min="9176" max="9176" width="11.36328125" customWidth="1"/>
    <col min="9177" max="9177" width="13.90625" customWidth="1"/>
    <col min="9178" max="9178" width="21.6328125" customWidth="1"/>
    <col min="9180" max="9180" width="18.54296875" bestFit="1" customWidth="1"/>
    <col min="9430" max="9430" width="3.36328125" customWidth="1"/>
    <col min="9431" max="9431" width="42.453125" bestFit="1" customWidth="1"/>
    <col min="9432" max="9432" width="11.36328125" customWidth="1"/>
    <col min="9433" max="9433" width="13.90625" customWidth="1"/>
    <col min="9434" max="9434" width="21.6328125" customWidth="1"/>
    <col min="9436" max="9436" width="18.54296875" bestFit="1" customWidth="1"/>
    <col min="9686" max="9686" width="3.36328125" customWidth="1"/>
    <col min="9687" max="9687" width="42.453125" bestFit="1" customWidth="1"/>
    <col min="9688" max="9688" width="11.36328125" customWidth="1"/>
    <col min="9689" max="9689" width="13.90625" customWidth="1"/>
    <col min="9690" max="9690" width="21.6328125" customWidth="1"/>
    <col min="9692" max="9692" width="18.54296875" bestFit="1" customWidth="1"/>
    <col min="9942" max="9942" width="3.36328125" customWidth="1"/>
    <col min="9943" max="9943" width="42.453125" bestFit="1" customWidth="1"/>
    <col min="9944" max="9944" width="11.36328125" customWidth="1"/>
    <col min="9945" max="9945" width="13.90625" customWidth="1"/>
    <col min="9946" max="9946" width="21.6328125" customWidth="1"/>
    <col min="9948" max="9948" width="18.54296875" bestFit="1" customWidth="1"/>
    <col min="10198" max="10198" width="3.36328125" customWidth="1"/>
    <col min="10199" max="10199" width="42.453125" bestFit="1" customWidth="1"/>
    <col min="10200" max="10200" width="11.36328125" customWidth="1"/>
    <col min="10201" max="10201" width="13.90625" customWidth="1"/>
    <col min="10202" max="10202" width="21.6328125" customWidth="1"/>
    <col min="10204" max="10204" width="18.54296875" bestFit="1" customWidth="1"/>
    <col min="10454" max="10454" width="3.36328125" customWidth="1"/>
    <col min="10455" max="10455" width="42.453125" bestFit="1" customWidth="1"/>
    <col min="10456" max="10456" width="11.36328125" customWidth="1"/>
    <col min="10457" max="10457" width="13.90625" customWidth="1"/>
    <col min="10458" max="10458" width="21.6328125" customWidth="1"/>
    <col min="10460" max="10460" width="18.54296875" bestFit="1" customWidth="1"/>
    <col min="10710" max="10710" width="3.36328125" customWidth="1"/>
    <col min="10711" max="10711" width="42.453125" bestFit="1" customWidth="1"/>
    <col min="10712" max="10712" width="11.36328125" customWidth="1"/>
    <col min="10713" max="10713" width="13.90625" customWidth="1"/>
    <col min="10714" max="10714" width="21.6328125" customWidth="1"/>
    <col min="10716" max="10716" width="18.54296875" bestFit="1" customWidth="1"/>
    <col min="10966" max="10966" width="3.36328125" customWidth="1"/>
    <col min="10967" max="10967" width="42.453125" bestFit="1" customWidth="1"/>
    <col min="10968" max="10968" width="11.36328125" customWidth="1"/>
    <col min="10969" max="10969" width="13.90625" customWidth="1"/>
    <col min="10970" max="10970" width="21.6328125" customWidth="1"/>
    <col min="10972" max="10972" width="18.54296875" bestFit="1" customWidth="1"/>
    <col min="11222" max="11222" width="3.36328125" customWidth="1"/>
    <col min="11223" max="11223" width="42.453125" bestFit="1" customWidth="1"/>
    <col min="11224" max="11224" width="11.36328125" customWidth="1"/>
    <col min="11225" max="11225" width="13.90625" customWidth="1"/>
    <col min="11226" max="11226" width="21.6328125" customWidth="1"/>
    <col min="11228" max="11228" width="18.54296875" bestFit="1" customWidth="1"/>
    <col min="11478" max="11478" width="3.36328125" customWidth="1"/>
    <col min="11479" max="11479" width="42.453125" bestFit="1" customWidth="1"/>
    <col min="11480" max="11480" width="11.36328125" customWidth="1"/>
    <col min="11481" max="11481" width="13.90625" customWidth="1"/>
    <col min="11482" max="11482" width="21.6328125" customWidth="1"/>
    <col min="11484" max="11484" width="18.54296875" bestFit="1" customWidth="1"/>
    <col min="11734" max="11734" width="3.36328125" customWidth="1"/>
    <col min="11735" max="11735" width="42.453125" bestFit="1" customWidth="1"/>
    <col min="11736" max="11736" width="11.36328125" customWidth="1"/>
    <col min="11737" max="11737" width="13.90625" customWidth="1"/>
    <col min="11738" max="11738" width="21.6328125" customWidth="1"/>
    <col min="11740" max="11740" width="18.54296875" bestFit="1" customWidth="1"/>
    <col min="11990" max="11990" width="3.36328125" customWidth="1"/>
    <col min="11991" max="11991" width="42.453125" bestFit="1" customWidth="1"/>
    <col min="11992" max="11992" width="11.36328125" customWidth="1"/>
    <col min="11993" max="11993" width="13.90625" customWidth="1"/>
    <col min="11994" max="11994" width="21.6328125" customWidth="1"/>
    <col min="11996" max="11996" width="18.54296875" bestFit="1" customWidth="1"/>
    <col min="12246" max="12246" width="3.36328125" customWidth="1"/>
    <col min="12247" max="12247" width="42.453125" bestFit="1" customWidth="1"/>
    <col min="12248" max="12248" width="11.36328125" customWidth="1"/>
    <col min="12249" max="12249" width="13.90625" customWidth="1"/>
    <col min="12250" max="12250" width="21.6328125" customWidth="1"/>
    <col min="12252" max="12252" width="18.54296875" bestFit="1" customWidth="1"/>
    <col min="12502" max="12502" width="3.36328125" customWidth="1"/>
    <col min="12503" max="12503" width="42.453125" bestFit="1" customWidth="1"/>
    <col min="12504" max="12504" width="11.36328125" customWidth="1"/>
    <col min="12505" max="12505" width="13.90625" customWidth="1"/>
    <col min="12506" max="12506" width="21.6328125" customWidth="1"/>
    <col min="12508" max="12508" width="18.54296875" bestFit="1" customWidth="1"/>
    <col min="12758" max="12758" width="3.36328125" customWidth="1"/>
    <col min="12759" max="12759" width="42.453125" bestFit="1" customWidth="1"/>
    <col min="12760" max="12760" width="11.36328125" customWidth="1"/>
    <col min="12761" max="12761" width="13.90625" customWidth="1"/>
    <col min="12762" max="12762" width="21.6328125" customWidth="1"/>
    <col min="12764" max="12764" width="18.54296875" bestFit="1" customWidth="1"/>
    <col min="13014" max="13014" width="3.36328125" customWidth="1"/>
    <col min="13015" max="13015" width="42.453125" bestFit="1" customWidth="1"/>
    <col min="13016" max="13016" width="11.36328125" customWidth="1"/>
    <col min="13017" max="13017" width="13.90625" customWidth="1"/>
    <col min="13018" max="13018" width="21.6328125" customWidth="1"/>
    <col min="13020" max="13020" width="18.54296875" bestFit="1" customWidth="1"/>
    <col min="13270" max="13270" width="3.36328125" customWidth="1"/>
    <col min="13271" max="13271" width="42.453125" bestFit="1" customWidth="1"/>
    <col min="13272" max="13272" width="11.36328125" customWidth="1"/>
    <col min="13273" max="13273" width="13.90625" customWidth="1"/>
    <col min="13274" max="13274" width="21.6328125" customWidth="1"/>
    <col min="13276" max="13276" width="18.54296875" bestFit="1" customWidth="1"/>
    <col min="13526" max="13526" width="3.36328125" customWidth="1"/>
    <col min="13527" max="13527" width="42.453125" bestFit="1" customWidth="1"/>
    <col min="13528" max="13528" width="11.36328125" customWidth="1"/>
    <col min="13529" max="13529" width="13.90625" customWidth="1"/>
    <col min="13530" max="13530" width="21.6328125" customWidth="1"/>
    <col min="13532" max="13532" width="18.54296875" bestFit="1" customWidth="1"/>
    <col min="13782" max="13782" width="3.36328125" customWidth="1"/>
    <col min="13783" max="13783" width="42.453125" bestFit="1" customWidth="1"/>
    <col min="13784" max="13784" width="11.36328125" customWidth="1"/>
    <col min="13785" max="13785" width="13.90625" customWidth="1"/>
    <col min="13786" max="13786" width="21.6328125" customWidth="1"/>
    <col min="13788" max="13788" width="18.54296875" bestFit="1" customWidth="1"/>
    <col min="14038" max="14038" width="3.36328125" customWidth="1"/>
    <col min="14039" max="14039" width="42.453125" bestFit="1" customWidth="1"/>
    <col min="14040" max="14040" width="11.36328125" customWidth="1"/>
    <col min="14041" max="14041" width="13.90625" customWidth="1"/>
    <col min="14042" max="14042" width="21.6328125" customWidth="1"/>
    <col min="14044" max="14044" width="18.54296875" bestFit="1" customWidth="1"/>
    <col min="14294" max="14294" width="3.36328125" customWidth="1"/>
    <col min="14295" max="14295" width="42.453125" bestFit="1" customWidth="1"/>
    <col min="14296" max="14296" width="11.36328125" customWidth="1"/>
    <col min="14297" max="14297" width="13.90625" customWidth="1"/>
    <col min="14298" max="14298" width="21.6328125" customWidth="1"/>
    <col min="14300" max="14300" width="18.54296875" bestFit="1" customWidth="1"/>
    <col min="14550" max="14550" width="3.36328125" customWidth="1"/>
    <col min="14551" max="14551" width="42.453125" bestFit="1" customWidth="1"/>
    <col min="14552" max="14552" width="11.36328125" customWidth="1"/>
    <col min="14553" max="14553" width="13.90625" customWidth="1"/>
    <col min="14554" max="14554" width="21.6328125" customWidth="1"/>
    <col min="14556" max="14556" width="18.54296875" bestFit="1" customWidth="1"/>
    <col min="14806" max="14806" width="3.36328125" customWidth="1"/>
    <col min="14807" max="14807" width="42.453125" bestFit="1" customWidth="1"/>
    <col min="14808" max="14808" width="11.36328125" customWidth="1"/>
    <col min="14809" max="14809" width="13.90625" customWidth="1"/>
    <col min="14810" max="14810" width="21.6328125" customWidth="1"/>
    <col min="14812" max="14812" width="18.54296875" bestFit="1" customWidth="1"/>
    <col min="15062" max="15062" width="3.36328125" customWidth="1"/>
    <col min="15063" max="15063" width="42.453125" bestFit="1" customWidth="1"/>
    <col min="15064" max="15064" width="11.36328125" customWidth="1"/>
    <col min="15065" max="15065" width="13.90625" customWidth="1"/>
    <col min="15066" max="15066" width="21.6328125" customWidth="1"/>
    <col min="15068" max="15068" width="18.54296875" bestFit="1" customWidth="1"/>
    <col min="15318" max="15318" width="3.36328125" customWidth="1"/>
    <col min="15319" max="15319" width="42.453125" bestFit="1" customWidth="1"/>
    <col min="15320" max="15320" width="11.36328125" customWidth="1"/>
    <col min="15321" max="15321" width="13.90625" customWidth="1"/>
    <col min="15322" max="15322" width="21.6328125" customWidth="1"/>
    <col min="15324" max="15324" width="18.54296875" bestFit="1" customWidth="1"/>
    <col min="15574" max="15574" width="3.36328125" customWidth="1"/>
    <col min="15575" max="15575" width="42.453125" bestFit="1" customWidth="1"/>
    <col min="15576" max="15576" width="11.36328125" customWidth="1"/>
    <col min="15577" max="15577" width="13.90625" customWidth="1"/>
    <col min="15578" max="15578" width="21.6328125" customWidth="1"/>
    <col min="15580" max="15580" width="18.54296875" bestFit="1" customWidth="1"/>
    <col min="15830" max="15830" width="3.36328125" customWidth="1"/>
    <col min="15831" max="15831" width="42.453125" bestFit="1" customWidth="1"/>
    <col min="15832" max="15832" width="11.36328125" customWidth="1"/>
    <col min="15833" max="15833" width="13.90625" customWidth="1"/>
    <col min="15834" max="15834" width="21.6328125" customWidth="1"/>
    <col min="15836" max="15836" width="18.54296875" bestFit="1" customWidth="1"/>
    <col min="16086" max="16086" width="3.36328125" customWidth="1"/>
    <col min="16087" max="16087" width="42.453125" bestFit="1" customWidth="1"/>
    <col min="16088" max="16088" width="11.36328125" customWidth="1"/>
    <col min="16089" max="16089" width="13.90625" customWidth="1"/>
    <col min="16090" max="16090" width="21.6328125" customWidth="1"/>
    <col min="16092" max="16092" width="18.54296875" bestFit="1" customWidth="1"/>
  </cols>
  <sheetData>
    <row r="1" spans="2:7" s="1" customFormat="1" ht="18.5" thickBot="1" x14ac:dyDescent="0.3">
      <c r="B1" s="114" t="s">
        <v>0</v>
      </c>
      <c r="C1" s="114"/>
      <c r="D1" s="114"/>
      <c r="E1" s="114"/>
      <c r="F1" s="114"/>
      <c r="G1" s="114"/>
    </row>
    <row r="2" spans="2:7" s="1" customFormat="1" ht="13.5" thickBot="1" x14ac:dyDescent="0.3">
      <c r="B2" s="2" t="s">
        <v>1</v>
      </c>
      <c r="C2" s="115" t="s">
        <v>2</v>
      </c>
      <c r="D2" s="115"/>
      <c r="E2" s="115"/>
      <c r="F2" s="115"/>
      <c r="G2" s="116"/>
    </row>
    <row r="3" spans="2:7" s="1" customFormat="1" ht="13" x14ac:dyDescent="0.25">
      <c r="B3" s="3"/>
      <c r="C3" s="4">
        <v>1</v>
      </c>
      <c r="D3" s="5" t="s">
        <v>3</v>
      </c>
      <c r="E3" s="117" t="s">
        <v>138</v>
      </c>
      <c r="F3" s="118"/>
      <c r="G3" s="119"/>
    </row>
    <row r="4" spans="2:7" s="1" customFormat="1" ht="77.25" customHeight="1" x14ac:dyDescent="0.25">
      <c r="B4" s="6"/>
      <c r="C4" s="7">
        <v>2</v>
      </c>
      <c r="D4" s="8" t="s">
        <v>4</v>
      </c>
      <c r="E4" s="120" t="s">
        <v>131</v>
      </c>
      <c r="F4" s="121"/>
      <c r="G4" s="122"/>
    </row>
    <row r="5" spans="2:7" s="1" customFormat="1" x14ac:dyDescent="0.25">
      <c r="B5" s="9"/>
      <c r="C5" s="10">
        <v>3</v>
      </c>
      <c r="D5" s="11" t="s">
        <v>5</v>
      </c>
      <c r="E5" s="123" t="s">
        <v>132</v>
      </c>
      <c r="F5" s="124"/>
      <c r="G5" s="125"/>
    </row>
    <row r="6" spans="2:7" s="1" customFormat="1" x14ac:dyDescent="0.25">
      <c r="B6" s="12"/>
      <c r="C6" s="13">
        <v>4</v>
      </c>
      <c r="D6" s="14" t="s">
        <v>6</v>
      </c>
      <c r="E6" s="111" t="s">
        <v>137</v>
      </c>
      <c r="F6" s="112"/>
      <c r="G6" s="113"/>
    </row>
    <row r="7" spans="2:7" s="1" customFormat="1" x14ac:dyDescent="0.25">
      <c r="B7" s="12"/>
      <c r="C7" s="13">
        <v>5</v>
      </c>
      <c r="D7" s="14" t="s">
        <v>7</v>
      </c>
      <c r="E7" s="132" t="s">
        <v>136</v>
      </c>
      <c r="F7" s="133"/>
      <c r="G7" s="134"/>
    </row>
    <row r="8" spans="2:7" s="1" customFormat="1" x14ac:dyDescent="0.25">
      <c r="B8" s="12"/>
      <c r="C8" s="13">
        <v>6</v>
      </c>
      <c r="D8" s="14" t="s">
        <v>8</v>
      </c>
      <c r="E8" s="139" t="s">
        <v>137</v>
      </c>
      <c r="F8" s="140"/>
      <c r="G8" s="141"/>
    </row>
    <row r="9" spans="2:7" s="1" customFormat="1" x14ac:dyDescent="0.25">
      <c r="B9" s="12"/>
      <c r="C9" s="13">
        <v>7</v>
      </c>
      <c r="D9" s="14" t="s">
        <v>9</v>
      </c>
      <c r="E9" s="127" t="s">
        <v>137</v>
      </c>
      <c r="F9" s="128"/>
      <c r="G9" s="129"/>
    </row>
    <row r="10" spans="2:7" s="1" customFormat="1" ht="12.75" customHeight="1" x14ac:dyDescent="0.25">
      <c r="B10" s="12"/>
      <c r="C10" s="13">
        <v>8</v>
      </c>
      <c r="D10" s="14" t="s">
        <v>10</v>
      </c>
      <c r="E10" s="130" t="s">
        <v>128</v>
      </c>
      <c r="F10" s="130"/>
      <c r="G10" s="131"/>
    </row>
    <row r="11" spans="2:7" s="1" customFormat="1" ht="13" thickBot="1" x14ac:dyDescent="0.3">
      <c r="B11" s="12"/>
      <c r="C11" s="13">
        <v>9</v>
      </c>
      <c r="D11" s="14" t="s">
        <v>12</v>
      </c>
      <c r="E11" s="132">
        <f>[1]INSTRUÇÕES!D24</f>
        <v>24</v>
      </c>
      <c r="F11" s="133"/>
      <c r="G11" s="134"/>
    </row>
    <row r="12" spans="2:7" s="1" customFormat="1" ht="13.5" thickBot="1" x14ac:dyDescent="0.3">
      <c r="B12" s="2" t="s">
        <v>13</v>
      </c>
      <c r="C12" s="135" t="s">
        <v>14</v>
      </c>
      <c r="D12" s="136"/>
      <c r="E12" s="2" t="s">
        <v>15</v>
      </c>
      <c r="F12" s="19" t="s">
        <v>16</v>
      </c>
      <c r="G12" s="20" t="s">
        <v>17</v>
      </c>
    </row>
    <row r="13" spans="2:7" s="1" customFormat="1" ht="13.5" thickBot="1" x14ac:dyDescent="0.3">
      <c r="B13" s="21"/>
      <c r="C13" s="22" t="s">
        <v>18</v>
      </c>
      <c r="D13" s="23"/>
      <c r="E13" s="24"/>
      <c r="F13" s="24"/>
      <c r="G13" s="25"/>
    </row>
    <row r="14" spans="2:7" x14ac:dyDescent="0.25">
      <c r="B14" s="100"/>
      <c r="C14" s="101">
        <v>1</v>
      </c>
      <c r="D14" s="102" t="s">
        <v>19</v>
      </c>
      <c r="E14" s="103"/>
      <c r="F14" s="28">
        <v>0</v>
      </c>
      <c r="G14" s="29">
        <v>0</v>
      </c>
    </row>
    <row r="15" spans="2:7" s="107" customFormat="1" x14ac:dyDescent="0.25">
      <c r="B15" s="100"/>
      <c r="C15" s="104">
        <v>2</v>
      </c>
      <c r="D15" s="105" t="s">
        <v>21</v>
      </c>
      <c r="E15" s="106"/>
      <c r="F15" s="35"/>
      <c r="G15" s="36">
        <f t="shared" ref="G15:G20" si="0">F15*$G$95</f>
        <v>0</v>
      </c>
    </row>
    <row r="16" spans="2:7" s="107" customFormat="1" x14ac:dyDescent="0.25">
      <c r="B16" s="100"/>
      <c r="C16" s="104">
        <v>3</v>
      </c>
      <c r="D16" s="108" t="s">
        <v>22</v>
      </c>
      <c r="E16" s="100"/>
      <c r="F16" s="35"/>
      <c r="G16" s="36">
        <f t="shared" si="0"/>
        <v>0</v>
      </c>
    </row>
    <row r="17" spans="2:7" x14ac:dyDescent="0.25">
      <c r="B17" s="100"/>
      <c r="C17" s="104">
        <v>4</v>
      </c>
      <c r="D17" s="108" t="s">
        <v>22</v>
      </c>
      <c r="E17" s="100"/>
      <c r="F17" s="35"/>
      <c r="G17" s="36">
        <f t="shared" si="0"/>
        <v>0</v>
      </c>
    </row>
    <row r="18" spans="2:7" x14ac:dyDescent="0.25">
      <c r="B18" s="100"/>
      <c r="C18" s="104">
        <v>5</v>
      </c>
      <c r="D18" s="108" t="s">
        <v>22</v>
      </c>
      <c r="E18" s="100"/>
      <c r="F18" s="35"/>
      <c r="G18" s="36">
        <f t="shared" si="0"/>
        <v>0</v>
      </c>
    </row>
    <row r="19" spans="2:7" x14ac:dyDescent="0.25">
      <c r="B19" s="100"/>
      <c r="C19" s="104">
        <v>6</v>
      </c>
      <c r="D19" s="108" t="s">
        <v>22</v>
      </c>
      <c r="E19" s="100"/>
      <c r="F19" s="35"/>
      <c r="G19" s="36">
        <f t="shared" si="0"/>
        <v>0</v>
      </c>
    </row>
    <row r="20" spans="2:7" x14ac:dyDescent="0.25">
      <c r="B20" s="100"/>
      <c r="C20" s="104">
        <v>7</v>
      </c>
      <c r="D20" s="108" t="s">
        <v>22</v>
      </c>
      <c r="E20" s="100"/>
      <c r="F20" s="35"/>
      <c r="G20" s="36">
        <f t="shared" si="0"/>
        <v>0</v>
      </c>
    </row>
    <row r="21" spans="2:7" ht="13.5" thickBot="1" x14ac:dyDescent="0.3">
      <c r="B21" s="37"/>
      <c r="C21" s="38"/>
      <c r="D21" s="39" t="s">
        <v>23</v>
      </c>
      <c r="E21" s="40"/>
      <c r="F21" s="41">
        <f>SUM(F14:F20)</f>
        <v>0</v>
      </c>
      <c r="G21" s="42">
        <f>SUM(G14:G20)</f>
        <v>0</v>
      </c>
    </row>
    <row r="22" spans="2:7" ht="13.5" thickBot="1" x14ac:dyDescent="0.3">
      <c r="B22" s="43" t="s">
        <v>24</v>
      </c>
      <c r="C22" s="44" t="s">
        <v>25</v>
      </c>
      <c r="D22" s="45"/>
      <c r="E22" s="46"/>
      <c r="F22" s="46"/>
      <c r="G22" s="47"/>
    </row>
    <row r="23" spans="2:7" ht="13.5" thickBot="1" x14ac:dyDescent="0.3">
      <c r="B23" s="48" t="s">
        <v>26</v>
      </c>
      <c r="C23" s="44" t="s">
        <v>27</v>
      </c>
      <c r="D23" s="45"/>
      <c r="E23" s="46"/>
      <c r="F23" s="46"/>
      <c r="G23" s="47"/>
    </row>
    <row r="24" spans="2:7" x14ac:dyDescent="0.25">
      <c r="B24" s="12"/>
      <c r="C24" s="7">
        <v>1</v>
      </c>
      <c r="D24" s="26" t="s">
        <v>28</v>
      </c>
      <c r="E24" s="49">
        <v>0.2</v>
      </c>
      <c r="F24" s="50">
        <f>$F$21*E24</f>
        <v>0</v>
      </c>
      <c r="G24" s="51">
        <f t="shared" ref="G24:G31" si="1">$G$21*E24</f>
        <v>0</v>
      </c>
    </row>
    <row r="25" spans="2:7" x14ac:dyDescent="0.25">
      <c r="B25" s="12"/>
      <c r="C25" s="13">
        <v>2</v>
      </c>
      <c r="D25" s="14" t="s">
        <v>29</v>
      </c>
      <c r="E25" s="52">
        <v>1.4999999999999999E-2</v>
      </c>
      <c r="F25" s="31">
        <f t="shared" ref="F25:F31" si="2">$F$21*E25</f>
        <v>0</v>
      </c>
      <c r="G25" s="32">
        <f t="shared" si="1"/>
        <v>0</v>
      </c>
    </row>
    <row r="26" spans="2:7" x14ac:dyDescent="0.25">
      <c r="B26" s="12"/>
      <c r="C26" s="13">
        <v>3</v>
      </c>
      <c r="D26" s="14" t="s">
        <v>30</v>
      </c>
      <c r="E26" s="52">
        <v>0.01</v>
      </c>
      <c r="F26" s="31">
        <f t="shared" si="2"/>
        <v>0</v>
      </c>
      <c r="G26" s="32">
        <f t="shared" si="1"/>
        <v>0</v>
      </c>
    </row>
    <row r="27" spans="2:7" x14ac:dyDescent="0.25">
      <c r="B27" s="12"/>
      <c r="C27" s="13">
        <v>4</v>
      </c>
      <c r="D27" s="14" t="s">
        <v>31</v>
      </c>
      <c r="E27" s="52">
        <v>2E-3</v>
      </c>
      <c r="F27" s="31">
        <f t="shared" si="2"/>
        <v>0</v>
      </c>
      <c r="G27" s="32">
        <f t="shared" si="1"/>
        <v>0</v>
      </c>
    </row>
    <row r="28" spans="2:7" x14ac:dyDescent="0.25">
      <c r="B28" s="12"/>
      <c r="C28" s="13">
        <v>5</v>
      </c>
      <c r="D28" s="14" t="s">
        <v>32</v>
      </c>
      <c r="E28" s="52">
        <v>6.0000000000000001E-3</v>
      </c>
      <c r="F28" s="31">
        <f t="shared" si="2"/>
        <v>0</v>
      </c>
      <c r="G28" s="32">
        <f t="shared" si="1"/>
        <v>0</v>
      </c>
    </row>
    <row r="29" spans="2:7" x14ac:dyDescent="0.25">
      <c r="B29" s="12"/>
      <c r="C29" s="13">
        <v>6</v>
      </c>
      <c r="D29" s="14" t="s">
        <v>33</v>
      </c>
      <c r="E29" s="52">
        <v>2.5000000000000001E-2</v>
      </c>
      <c r="F29" s="31">
        <f t="shared" si="2"/>
        <v>0</v>
      </c>
      <c r="G29" s="32">
        <f t="shared" si="1"/>
        <v>0</v>
      </c>
    </row>
    <row r="30" spans="2:7" x14ac:dyDescent="0.25">
      <c r="B30" s="12"/>
      <c r="C30" s="13">
        <v>7</v>
      </c>
      <c r="D30" s="14" t="s">
        <v>34</v>
      </c>
      <c r="E30" s="52">
        <v>0.03</v>
      </c>
      <c r="F30" s="31">
        <f t="shared" si="2"/>
        <v>0</v>
      </c>
      <c r="G30" s="32">
        <f t="shared" si="1"/>
        <v>0</v>
      </c>
    </row>
    <row r="31" spans="2:7" x14ac:dyDescent="0.25">
      <c r="B31" s="12"/>
      <c r="C31" s="13">
        <v>8</v>
      </c>
      <c r="D31" s="14" t="s">
        <v>35</v>
      </c>
      <c r="E31" s="52">
        <v>0.08</v>
      </c>
      <c r="F31" s="31">
        <f t="shared" si="2"/>
        <v>0</v>
      </c>
      <c r="G31" s="32">
        <f t="shared" si="1"/>
        <v>0</v>
      </c>
    </row>
    <row r="32" spans="2:7" ht="13.5" thickBot="1" x14ac:dyDescent="0.3">
      <c r="B32" s="53"/>
      <c r="C32" s="38"/>
      <c r="D32" s="39" t="s">
        <v>36</v>
      </c>
      <c r="E32" s="54">
        <f>SUM(E24:E31)</f>
        <v>0.36800000000000005</v>
      </c>
      <c r="F32" s="55">
        <f>SUM(F24:F31)</f>
        <v>0</v>
      </c>
      <c r="G32" s="42">
        <f>SUM(G24:G31)</f>
        <v>0</v>
      </c>
    </row>
    <row r="33" spans="2:7" ht="13.5" thickBot="1" x14ac:dyDescent="0.3">
      <c r="B33" s="56" t="s">
        <v>37</v>
      </c>
      <c r="C33" s="44" t="s">
        <v>38</v>
      </c>
      <c r="D33" s="45"/>
      <c r="E33" s="57"/>
      <c r="F33" s="57"/>
      <c r="G33" s="47"/>
    </row>
    <row r="34" spans="2:7" x14ac:dyDescent="0.25">
      <c r="B34" s="12"/>
      <c r="C34" s="7">
        <v>1</v>
      </c>
      <c r="D34" s="26" t="s">
        <v>39</v>
      </c>
      <c r="E34" s="49">
        <v>8.3299999999999999E-2</v>
      </c>
      <c r="F34" s="50">
        <f t="shared" ref="F34:F35" si="3">$F$21*E34</f>
        <v>0</v>
      </c>
      <c r="G34" s="51">
        <f t="shared" ref="G34:G35" si="4">$G$21*E34</f>
        <v>0</v>
      </c>
    </row>
    <row r="35" spans="2:7" x14ac:dyDescent="0.25">
      <c r="B35" s="12"/>
      <c r="C35" s="13">
        <v>2</v>
      </c>
      <c r="D35" s="14" t="s">
        <v>40</v>
      </c>
      <c r="E35" s="58">
        <v>0</v>
      </c>
      <c r="F35" s="31">
        <f t="shared" si="3"/>
        <v>0</v>
      </c>
      <c r="G35" s="32">
        <f t="shared" si="4"/>
        <v>0</v>
      </c>
    </row>
    <row r="36" spans="2:7" ht="13" x14ac:dyDescent="0.25">
      <c r="B36" s="53"/>
      <c r="C36" s="59"/>
      <c r="D36" s="60" t="s">
        <v>41</v>
      </c>
      <c r="E36" s="61">
        <f>SUM(E34:E35)</f>
        <v>8.3299999999999999E-2</v>
      </c>
      <c r="F36" s="62">
        <f>SUM(F34:F35)</f>
        <v>0</v>
      </c>
      <c r="G36" s="63">
        <f>SUM(G34:G35)</f>
        <v>0</v>
      </c>
    </row>
    <row r="37" spans="2:7" x14ac:dyDescent="0.25">
      <c r="B37" s="12"/>
      <c r="C37" s="13">
        <v>3</v>
      </c>
      <c r="D37" s="14" t="s">
        <v>42</v>
      </c>
      <c r="E37" s="52">
        <f>E32*E36</f>
        <v>3.0654400000000005E-2</v>
      </c>
      <c r="F37" s="31">
        <f t="shared" ref="F37" si="5">$F$21*E37</f>
        <v>0</v>
      </c>
      <c r="G37" s="32">
        <f>$G$21*E37</f>
        <v>0</v>
      </c>
    </row>
    <row r="38" spans="2:7" ht="13.5" thickBot="1" x14ac:dyDescent="0.3">
      <c r="B38" s="53"/>
      <c r="C38" s="38"/>
      <c r="D38" s="39" t="s">
        <v>36</v>
      </c>
      <c r="E38" s="54">
        <f>E36+E37</f>
        <v>0.11395440000000001</v>
      </c>
      <c r="F38" s="55">
        <f>SUM(F36:F37)</f>
        <v>0</v>
      </c>
      <c r="G38" s="42">
        <f>SUM(G36:G37)</f>
        <v>0</v>
      </c>
    </row>
    <row r="39" spans="2:7" ht="13.5" thickBot="1" x14ac:dyDescent="0.3">
      <c r="B39" s="56" t="s">
        <v>43</v>
      </c>
      <c r="C39" s="44" t="s">
        <v>44</v>
      </c>
      <c r="D39" s="44"/>
      <c r="E39" s="57"/>
      <c r="F39" s="57"/>
      <c r="G39" s="47"/>
    </row>
    <row r="40" spans="2:7" x14ac:dyDescent="0.25">
      <c r="B40" s="12"/>
      <c r="C40" s="7">
        <v>1</v>
      </c>
      <c r="D40" s="26" t="s">
        <v>45</v>
      </c>
      <c r="E40" s="64">
        <v>0</v>
      </c>
      <c r="F40" s="50">
        <f t="shared" ref="F40:F42" si="6">$F$21*E40</f>
        <v>0</v>
      </c>
      <c r="G40" s="51">
        <f t="shared" ref="G40:G42" si="7">$G$21*E40</f>
        <v>0</v>
      </c>
    </row>
    <row r="41" spans="2:7" x14ac:dyDescent="0.25">
      <c r="B41" s="12"/>
      <c r="C41" s="13">
        <v>2</v>
      </c>
      <c r="D41" s="14" t="s">
        <v>46</v>
      </c>
      <c r="E41" s="52">
        <f>E32*E40</f>
        <v>0</v>
      </c>
      <c r="F41" s="31">
        <f t="shared" si="6"/>
        <v>0</v>
      </c>
      <c r="G41" s="32">
        <f t="shared" si="7"/>
        <v>0</v>
      </c>
    </row>
    <row r="42" spans="2:7" ht="25" x14ac:dyDescent="0.25">
      <c r="B42" s="12"/>
      <c r="C42" s="13">
        <v>3</v>
      </c>
      <c r="D42" s="65" t="s">
        <v>47</v>
      </c>
      <c r="E42" s="58">
        <v>0</v>
      </c>
      <c r="F42" s="31">
        <f t="shared" si="6"/>
        <v>0</v>
      </c>
      <c r="G42" s="32">
        <f t="shared" si="7"/>
        <v>0</v>
      </c>
    </row>
    <row r="43" spans="2:7" ht="13.5" thickBot="1" x14ac:dyDescent="0.3">
      <c r="B43" s="66"/>
      <c r="C43" s="38"/>
      <c r="D43" s="39" t="s">
        <v>36</v>
      </c>
      <c r="E43" s="54">
        <f>SUM(E40:E42)</f>
        <v>0</v>
      </c>
      <c r="F43" s="55">
        <f>SUM(F40:F42)</f>
        <v>0</v>
      </c>
      <c r="G43" s="42">
        <f>SUM(G40:G42)</f>
        <v>0</v>
      </c>
    </row>
    <row r="44" spans="2:7" ht="13.5" thickBot="1" x14ac:dyDescent="0.3">
      <c r="B44" s="56" t="s">
        <v>48</v>
      </c>
      <c r="C44" s="44" t="s">
        <v>49</v>
      </c>
      <c r="D44" s="45"/>
      <c r="E44" s="67"/>
      <c r="F44" s="67"/>
      <c r="G44" s="68"/>
    </row>
    <row r="45" spans="2:7" x14ac:dyDescent="0.25">
      <c r="B45" s="12"/>
      <c r="C45" s="7">
        <v>1</v>
      </c>
      <c r="D45" s="26" t="s">
        <v>50</v>
      </c>
      <c r="E45" s="64">
        <v>0</v>
      </c>
      <c r="F45" s="50">
        <f>$F$21*E45</f>
        <v>0</v>
      </c>
      <c r="G45" s="51">
        <f>$G$21*E45</f>
        <v>0</v>
      </c>
    </row>
    <row r="46" spans="2:7" x14ac:dyDescent="0.25">
      <c r="B46" s="12"/>
      <c r="C46" s="13">
        <v>2</v>
      </c>
      <c r="D46" s="14" t="s">
        <v>51</v>
      </c>
      <c r="E46" s="52">
        <f>E31*E45</f>
        <v>0</v>
      </c>
      <c r="F46" s="31">
        <f t="shared" ref="F46:F51" si="8">$F$21*E46</f>
        <v>0</v>
      </c>
      <c r="G46" s="32">
        <f t="shared" ref="G46:G51" si="9">$G$21*E46</f>
        <v>0</v>
      </c>
    </row>
    <row r="47" spans="2:7" x14ac:dyDescent="0.25">
      <c r="B47" s="12"/>
      <c r="C47" s="13">
        <v>3</v>
      </c>
      <c r="D47" s="14" t="s">
        <v>52</v>
      </c>
      <c r="E47" s="58">
        <v>0</v>
      </c>
      <c r="F47" s="31">
        <f t="shared" si="8"/>
        <v>0</v>
      </c>
      <c r="G47" s="32">
        <f t="shared" si="9"/>
        <v>0</v>
      </c>
    </row>
    <row r="48" spans="2:7" x14ac:dyDescent="0.25">
      <c r="B48" s="12"/>
      <c r="C48" s="13">
        <v>4</v>
      </c>
      <c r="D48" s="14" t="s">
        <v>53</v>
      </c>
      <c r="E48" s="58">
        <v>0</v>
      </c>
      <c r="F48" s="31">
        <f t="shared" si="8"/>
        <v>0</v>
      </c>
      <c r="G48" s="32">
        <f t="shared" si="9"/>
        <v>0</v>
      </c>
    </row>
    <row r="49" spans="2:7" x14ac:dyDescent="0.25">
      <c r="B49" s="12"/>
      <c r="C49" s="13">
        <v>5</v>
      </c>
      <c r="D49" s="14" t="s">
        <v>54</v>
      </c>
      <c r="E49" s="52">
        <f>E32*E48</f>
        <v>0</v>
      </c>
      <c r="F49" s="31">
        <f t="shared" si="8"/>
        <v>0</v>
      </c>
      <c r="G49" s="32">
        <f t="shared" si="9"/>
        <v>0</v>
      </c>
    </row>
    <row r="50" spans="2:7" x14ac:dyDescent="0.25">
      <c r="B50" s="12"/>
      <c r="C50" s="13">
        <v>6</v>
      </c>
      <c r="D50" s="14" t="s">
        <v>55</v>
      </c>
      <c r="E50" s="52">
        <f>0.4*E49</f>
        <v>0</v>
      </c>
      <c r="F50" s="31">
        <f t="shared" si="8"/>
        <v>0</v>
      </c>
      <c r="G50" s="32">
        <f t="shared" si="9"/>
        <v>0</v>
      </c>
    </row>
    <row r="51" spans="2:7" x14ac:dyDescent="0.25">
      <c r="B51" s="12"/>
      <c r="C51" s="13">
        <v>7</v>
      </c>
      <c r="D51" s="65" t="s">
        <v>56</v>
      </c>
      <c r="E51" s="58">
        <v>0</v>
      </c>
      <c r="F51" s="31">
        <f t="shared" si="8"/>
        <v>0</v>
      </c>
      <c r="G51" s="32">
        <f t="shared" si="9"/>
        <v>0</v>
      </c>
    </row>
    <row r="52" spans="2:7" ht="13.5" thickBot="1" x14ac:dyDescent="0.3">
      <c r="B52" s="53"/>
      <c r="C52" s="38"/>
      <c r="D52" s="39" t="s">
        <v>36</v>
      </c>
      <c r="E52" s="54">
        <f>SUM(E45:E51)</f>
        <v>0</v>
      </c>
      <c r="F52" s="55">
        <f>SUM(F45:F51)</f>
        <v>0</v>
      </c>
      <c r="G52" s="42">
        <f>SUM(G45:G51)</f>
        <v>0</v>
      </c>
    </row>
    <row r="53" spans="2:7" ht="13.5" thickBot="1" x14ac:dyDescent="0.3">
      <c r="B53" s="56" t="s">
        <v>57</v>
      </c>
      <c r="C53" s="44" t="s">
        <v>58</v>
      </c>
      <c r="D53" s="45"/>
      <c r="E53" s="57"/>
      <c r="F53" s="57"/>
      <c r="G53" s="47"/>
    </row>
    <row r="54" spans="2:7" x14ac:dyDescent="0.25">
      <c r="B54" s="12"/>
      <c r="C54" s="7">
        <v>1</v>
      </c>
      <c r="D54" s="26" t="s">
        <v>59</v>
      </c>
      <c r="E54" s="49">
        <f>1/12</f>
        <v>8.3333333333333329E-2</v>
      </c>
      <c r="F54" s="50">
        <f t="shared" ref="F54:F59" si="10">$F$21*E54</f>
        <v>0</v>
      </c>
      <c r="G54" s="51">
        <f t="shared" ref="G54:G59" si="11">$G$21*E54</f>
        <v>0</v>
      </c>
    </row>
    <row r="55" spans="2:7" x14ac:dyDescent="0.25">
      <c r="B55" s="12"/>
      <c r="C55" s="13">
        <v>2</v>
      </c>
      <c r="D55" s="14" t="s">
        <v>60</v>
      </c>
      <c r="E55" s="58">
        <v>0</v>
      </c>
      <c r="F55" s="31">
        <f t="shared" si="10"/>
        <v>0</v>
      </c>
      <c r="G55" s="32">
        <f t="shared" si="11"/>
        <v>0</v>
      </c>
    </row>
    <row r="56" spans="2:7" x14ac:dyDescent="0.25">
      <c r="B56" s="12"/>
      <c r="C56" s="13">
        <v>3</v>
      </c>
      <c r="D56" s="14" t="s">
        <v>61</v>
      </c>
      <c r="E56" s="58">
        <v>0</v>
      </c>
      <c r="F56" s="31">
        <f t="shared" si="10"/>
        <v>0</v>
      </c>
      <c r="G56" s="32">
        <f t="shared" si="11"/>
        <v>0</v>
      </c>
    </row>
    <row r="57" spans="2:7" x14ac:dyDescent="0.25">
      <c r="B57" s="12"/>
      <c r="C57" s="13">
        <v>4</v>
      </c>
      <c r="D57" s="14" t="s">
        <v>62</v>
      </c>
      <c r="E57" s="58">
        <v>0</v>
      </c>
      <c r="F57" s="31">
        <f t="shared" si="10"/>
        <v>0</v>
      </c>
      <c r="G57" s="32">
        <f t="shared" si="11"/>
        <v>0</v>
      </c>
    </row>
    <row r="58" spans="2:7" x14ac:dyDescent="0.25">
      <c r="B58" s="12"/>
      <c r="C58" s="13">
        <v>5</v>
      </c>
      <c r="D58" s="14" t="s">
        <v>63</v>
      </c>
      <c r="E58" s="58">
        <v>0</v>
      </c>
      <c r="F58" s="31">
        <f t="shared" si="10"/>
        <v>0</v>
      </c>
      <c r="G58" s="32">
        <f t="shared" si="11"/>
        <v>0</v>
      </c>
    </row>
    <row r="59" spans="2:7" x14ac:dyDescent="0.25">
      <c r="B59" s="12"/>
      <c r="C59" s="13">
        <v>6</v>
      </c>
      <c r="D59" s="14" t="s">
        <v>22</v>
      </c>
      <c r="E59" s="58">
        <v>0</v>
      </c>
      <c r="F59" s="31">
        <f t="shared" si="10"/>
        <v>0</v>
      </c>
      <c r="G59" s="32">
        <f t="shared" si="11"/>
        <v>0</v>
      </c>
    </row>
    <row r="60" spans="2:7" ht="13" x14ac:dyDescent="0.25">
      <c r="B60" s="53"/>
      <c r="C60" s="69"/>
      <c r="D60" s="60" t="s">
        <v>41</v>
      </c>
      <c r="E60" s="61">
        <f>SUM(E54:E59)</f>
        <v>8.3333333333333329E-2</v>
      </c>
      <c r="F60" s="62">
        <f>SUM(F54:F59)</f>
        <v>0</v>
      </c>
      <c r="G60" s="63">
        <f>SUM(G54:G59)</f>
        <v>0</v>
      </c>
    </row>
    <row r="61" spans="2:7" x14ac:dyDescent="0.25">
      <c r="B61" s="12"/>
      <c r="C61" s="13">
        <v>7</v>
      </c>
      <c r="D61" s="14" t="s">
        <v>64</v>
      </c>
      <c r="E61" s="52">
        <f>E32*E60</f>
        <v>3.0666666666666668E-2</v>
      </c>
      <c r="F61" s="31">
        <f t="shared" ref="F61" si="12">$F$21*E61</f>
        <v>0</v>
      </c>
      <c r="G61" s="32">
        <f>$G$21*E61</f>
        <v>0</v>
      </c>
    </row>
    <row r="62" spans="2:7" ht="13.5" thickBot="1" x14ac:dyDescent="0.3">
      <c r="B62" s="37"/>
      <c r="C62" s="38"/>
      <c r="D62" s="39" t="s">
        <v>36</v>
      </c>
      <c r="E62" s="54">
        <f>E60+E61</f>
        <v>0.11399999999999999</v>
      </c>
      <c r="F62" s="55">
        <f>SUM(F60:F61)</f>
        <v>0</v>
      </c>
      <c r="G62" s="42">
        <f>SUM(G60:G61)</f>
        <v>0</v>
      </c>
    </row>
    <row r="63" spans="2:7" ht="13.5" thickBot="1" x14ac:dyDescent="0.3">
      <c r="B63" s="70" t="s">
        <v>65</v>
      </c>
      <c r="C63" s="71"/>
      <c r="D63" s="72"/>
      <c r="E63" s="73">
        <f>E32+E38+E43+E52+E62</f>
        <v>0.59595440000000011</v>
      </c>
      <c r="F63" s="74">
        <f>F32+F38+F43+F52+F62</f>
        <v>0</v>
      </c>
      <c r="G63" s="75">
        <f>G32+G38+G43+G52+G62</f>
        <v>0</v>
      </c>
    </row>
    <row r="64" spans="2:7" ht="13.5" thickBot="1" x14ac:dyDescent="0.3">
      <c r="B64" s="70" t="s">
        <v>66</v>
      </c>
      <c r="C64" s="71"/>
      <c r="D64" s="72"/>
      <c r="E64" s="76"/>
      <c r="F64" s="74">
        <f>F21+F63</f>
        <v>0</v>
      </c>
      <c r="G64" s="75">
        <f>G21+G63</f>
        <v>0</v>
      </c>
    </row>
    <row r="65" spans="2:7" ht="13.5" thickBot="1" x14ac:dyDescent="0.3">
      <c r="B65" s="43" t="s">
        <v>67</v>
      </c>
      <c r="C65" s="44" t="s">
        <v>68</v>
      </c>
      <c r="D65" s="45"/>
      <c r="E65" s="67"/>
      <c r="F65" s="67"/>
      <c r="G65" s="68"/>
    </row>
    <row r="66" spans="2:7" x14ac:dyDescent="0.25">
      <c r="B66" s="77"/>
      <c r="C66" s="7">
        <v>1</v>
      </c>
      <c r="D66" s="26" t="s">
        <v>69</v>
      </c>
      <c r="E66" s="78"/>
      <c r="F66" s="79" t="str">
        <f>IFERROR(G66/$G$94,"")</f>
        <v/>
      </c>
      <c r="G66" s="51" t="str">
        <f>IFERROR(E108,"")</f>
        <v/>
      </c>
    </row>
    <row r="67" spans="2:7" x14ac:dyDescent="0.25">
      <c r="B67" s="12"/>
      <c r="C67" s="13">
        <v>2</v>
      </c>
      <c r="D67" s="14" t="s">
        <v>70</v>
      </c>
      <c r="E67" s="80"/>
      <c r="F67" s="79" t="str">
        <f t="shared" ref="F67:F72" si="13">IFERROR(G67/$G$94,"")</f>
        <v/>
      </c>
      <c r="G67" s="32" t="str">
        <f>IFERROR(E102,"")</f>
        <v/>
      </c>
    </row>
    <row r="68" spans="2:7" x14ac:dyDescent="0.25">
      <c r="B68" s="12"/>
      <c r="C68" s="13">
        <v>3</v>
      </c>
      <c r="D68" s="14" t="s">
        <v>71</v>
      </c>
      <c r="E68" s="80"/>
      <c r="F68" s="79" t="str">
        <f t="shared" si="13"/>
        <v/>
      </c>
      <c r="G68" s="36">
        <v>0</v>
      </c>
    </row>
    <row r="69" spans="2:7" x14ac:dyDescent="0.25">
      <c r="B69" s="12"/>
      <c r="C69" s="13">
        <v>4</v>
      </c>
      <c r="D69" s="14" t="s">
        <v>72</v>
      </c>
      <c r="E69" s="80"/>
      <c r="F69" s="79" t="str">
        <f t="shared" si="13"/>
        <v/>
      </c>
      <c r="G69" s="36">
        <v>0</v>
      </c>
    </row>
    <row r="70" spans="2:7" x14ac:dyDescent="0.25">
      <c r="B70" s="12"/>
      <c r="C70" s="13">
        <v>5</v>
      </c>
      <c r="D70" s="14" t="s">
        <v>73</v>
      </c>
      <c r="E70" s="80"/>
      <c r="F70" s="79" t="str">
        <f t="shared" si="13"/>
        <v/>
      </c>
      <c r="G70" s="36">
        <v>0</v>
      </c>
    </row>
    <row r="71" spans="2:7" x14ac:dyDescent="0.25">
      <c r="B71" s="12"/>
      <c r="C71" s="13">
        <v>6</v>
      </c>
      <c r="D71" s="14" t="s">
        <v>74</v>
      </c>
      <c r="E71" s="80"/>
      <c r="F71" s="79" t="str">
        <f t="shared" si="13"/>
        <v/>
      </c>
      <c r="G71" s="36">
        <v>0</v>
      </c>
    </row>
    <row r="72" spans="2:7" x14ac:dyDescent="0.25">
      <c r="B72" s="12"/>
      <c r="C72" s="13">
        <v>7</v>
      </c>
      <c r="D72" s="14" t="s">
        <v>75</v>
      </c>
      <c r="E72" s="80"/>
      <c r="F72" s="79" t="str">
        <f t="shared" si="13"/>
        <v/>
      </c>
      <c r="G72" s="36">
        <v>0</v>
      </c>
    </row>
    <row r="73" spans="2:7" ht="13.5" thickBot="1" x14ac:dyDescent="0.3">
      <c r="B73" s="37"/>
      <c r="C73" s="38"/>
      <c r="D73" s="39" t="s">
        <v>36</v>
      </c>
      <c r="E73" s="81"/>
      <c r="F73" s="55">
        <f>SUM(F66:F72)</f>
        <v>0</v>
      </c>
      <c r="G73" s="42">
        <f>SUM(G66:G72)</f>
        <v>0</v>
      </c>
    </row>
    <row r="74" spans="2:7" ht="13.5" thickBot="1" x14ac:dyDescent="0.3">
      <c r="B74" s="43" t="s">
        <v>76</v>
      </c>
      <c r="C74" s="44" t="s">
        <v>77</v>
      </c>
      <c r="D74" s="45"/>
      <c r="E74" s="57"/>
      <c r="F74" s="57"/>
      <c r="G74" s="47"/>
    </row>
    <row r="75" spans="2:7" x14ac:dyDescent="0.25">
      <c r="B75" s="77"/>
      <c r="C75" s="7">
        <v>1</v>
      </c>
      <c r="D75" s="26" t="s">
        <v>78</v>
      </c>
      <c r="E75" s="82"/>
      <c r="F75" s="50" t="str">
        <f>IFERROR(G75/$G$94,"")</f>
        <v/>
      </c>
      <c r="G75" s="29">
        <v>0</v>
      </c>
    </row>
    <row r="76" spans="2:7" x14ac:dyDescent="0.25">
      <c r="B76" s="12"/>
      <c r="C76" s="13">
        <v>2</v>
      </c>
      <c r="D76" s="14" t="s">
        <v>79</v>
      </c>
      <c r="E76" s="83"/>
      <c r="F76" s="50" t="str">
        <f t="shared" ref="F76:F82" si="14">IFERROR(G76/$G$94,"")</f>
        <v/>
      </c>
      <c r="G76" s="36">
        <v>0</v>
      </c>
    </row>
    <row r="77" spans="2:7" x14ac:dyDescent="0.25">
      <c r="B77" s="12"/>
      <c r="C77" s="13">
        <v>3</v>
      </c>
      <c r="D77" s="14" t="s">
        <v>80</v>
      </c>
      <c r="E77" s="83"/>
      <c r="F77" s="50" t="str">
        <f t="shared" si="14"/>
        <v/>
      </c>
      <c r="G77" s="36">
        <v>0</v>
      </c>
    </row>
    <row r="78" spans="2:7" x14ac:dyDescent="0.25">
      <c r="B78" s="12"/>
      <c r="C78" s="13">
        <v>4</v>
      </c>
      <c r="D78" s="14" t="s">
        <v>81</v>
      </c>
      <c r="E78" s="83"/>
      <c r="F78" s="50" t="str">
        <f t="shared" si="14"/>
        <v/>
      </c>
      <c r="G78" s="36">
        <v>0</v>
      </c>
    </row>
    <row r="79" spans="2:7" x14ac:dyDescent="0.25">
      <c r="B79" s="12"/>
      <c r="C79" s="13">
        <v>5</v>
      </c>
      <c r="D79" s="14" t="s">
        <v>84</v>
      </c>
      <c r="E79" s="83"/>
      <c r="F79" s="50" t="str">
        <f t="shared" si="14"/>
        <v/>
      </c>
      <c r="G79" s="36">
        <v>0</v>
      </c>
    </row>
    <row r="80" spans="2:7" x14ac:dyDescent="0.25">
      <c r="B80" s="12"/>
      <c r="C80" s="13">
        <v>6</v>
      </c>
      <c r="D80" s="14" t="s">
        <v>85</v>
      </c>
      <c r="E80" s="83"/>
      <c r="F80" s="50" t="str">
        <f t="shared" si="14"/>
        <v/>
      </c>
      <c r="G80" s="36">
        <v>0</v>
      </c>
    </row>
    <row r="81" spans="1:7" x14ac:dyDescent="0.25">
      <c r="B81" s="12"/>
      <c r="C81" s="13">
        <v>7</v>
      </c>
      <c r="D81" s="14" t="s">
        <v>88</v>
      </c>
      <c r="E81" s="83"/>
      <c r="F81" s="50" t="str">
        <f t="shared" si="14"/>
        <v/>
      </c>
      <c r="G81" s="36">
        <v>0</v>
      </c>
    </row>
    <row r="82" spans="1:7" x14ac:dyDescent="0.25">
      <c r="B82" s="9"/>
      <c r="C82" s="84">
        <v>8</v>
      </c>
      <c r="D82" s="11" t="s">
        <v>21</v>
      </c>
      <c r="E82" s="85"/>
      <c r="F82" s="50" t="str">
        <f t="shared" si="14"/>
        <v/>
      </c>
      <c r="G82" s="86">
        <f>(($G$14)/220*1.5*26)</f>
        <v>0</v>
      </c>
    </row>
    <row r="83" spans="1:7" ht="13.5" thickBot="1" x14ac:dyDescent="0.3">
      <c r="B83" s="37"/>
      <c r="C83" s="87"/>
      <c r="D83" s="39" t="s">
        <v>36</v>
      </c>
      <c r="E83" s="81"/>
      <c r="F83" s="55">
        <f>SUM(F75:F82)</f>
        <v>0</v>
      </c>
      <c r="G83" s="42">
        <f>SUM(G75:G82)</f>
        <v>0</v>
      </c>
    </row>
    <row r="84" spans="1:7" ht="13.5" thickBot="1" x14ac:dyDescent="0.3">
      <c r="B84" s="43" t="s">
        <v>89</v>
      </c>
      <c r="C84" s="44" t="s">
        <v>90</v>
      </c>
      <c r="D84" s="45"/>
      <c r="E84" s="88"/>
      <c r="F84" s="88"/>
      <c r="G84" s="47"/>
    </row>
    <row r="85" spans="1:7" x14ac:dyDescent="0.25">
      <c r="B85" s="77"/>
      <c r="C85" s="7">
        <v>1</v>
      </c>
      <c r="D85" s="26" t="s">
        <v>91</v>
      </c>
      <c r="E85" s="64">
        <v>0</v>
      </c>
      <c r="F85" s="50" t="str">
        <f>IFERROR(G85/$G$94,"")</f>
        <v/>
      </c>
      <c r="G85" s="51">
        <f>IFERROR(($G$64+$G$73+$G$83)*E85,"")</f>
        <v>0</v>
      </c>
    </row>
    <row r="86" spans="1:7" x14ac:dyDescent="0.25">
      <c r="B86" s="12"/>
      <c r="C86" s="13">
        <v>2</v>
      </c>
      <c r="D86" s="14" t="s">
        <v>92</v>
      </c>
      <c r="E86" s="58">
        <v>0</v>
      </c>
      <c r="F86" s="50" t="str">
        <f>IFERROR(G86/$G$94,"")</f>
        <v/>
      </c>
      <c r="G86" s="51">
        <f>IFERROR(($G$64+$G$73+$G$83+G85)*E86,"")</f>
        <v>0</v>
      </c>
    </row>
    <row r="87" spans="1:7" ht="13.5" thickBot="1" x14ac:dyDescent="0.3">
      <c r="B87" s="53"/>
      <c r="C87" s="38"/>
      <c r="D87" s="39" t="s">
        <v>36</v>
      </c>
      <c r="E87" s="54">
        <f>SUM(E85:E86)</f>
        <v>0</v>
      </c>
      <c r="F87" s="55">
        <f>SUM(F85:F86)</f>
        <v>0</v>
      </c>
      <c r="G87" s="42">
        <f>SUM(G85:G86)</f>
        <v>0</v>
      </c>
    </row>
    <row r="88" spans="1:7" ht="13.5" thickBot="1" x14ac:dyDescent="0.3">
      <c r="B88" s="43" t="s">
        <v>93</v>
      </c>
      <c r="C88" s="44" t="s">
        <v>94</v>
      </c>
      <c r="D88" s="45"/>
      <c r="E88" s="88"/>
      <c r="F88" s="88"/>
      <c r="G88" s="47"/>
    </row>
    <row r="89" spans="1:7" x14ac:dyDescent="0.25">
      <c r="B89" s="12"/>
      <c r="C89" s="7">
        <v>1</v>
      </c>
      <c r="D89" s="26" t="s">
        <v>95</v>
      </c>
      <c r="E89" s="64">
        <v>0</v>
      </c>
      <c r="F89" s="50" t="str">
        <f>IFERROR(G89/$G$94,"")</f>
        <v/>
      </c>
      <c r="G89" s="29">
        <v>0</v>
      </c>
    </row>
    <row r="90" spans="1:7" x14ac:dyDescent="0.25">
      <c r="B90" s="12"/>
      <c r="C90" s="13">
        <v>2</v>
      </c>
      <c r="D90" s="14" t="s">
        <v>96</v>
      </c>
      <c r="E90" s="52">
        <v>0</v>
      </c>
      <c r="F90" s="50" t="str">
        <f t="shared" ref="F90:F92" si="15">IFERROR(G90/$G$94,"")</f>
        <v/>
      </c>
      <c r="G90" s="29">
        <v>0</v>
      </c>
    </row>
    <row r="91" spans="1:7" x14ac:dyDescent="0.25">
      <c r="B91" s="12"/>
      <c r="C91" s="13">
        <v>3</v>
      </c>
      <c r="D91" s="14" t="s">
        <v>97</v>
      </c>
      <c r="E91" s="52">
        <v>6.4999999999999997E-3</v>
      </c>
      <c r="F91" s="50" t="str">
        <f t="shared" si="15"/>
        <v/>
      </c>
      <c r="G91" s="29">
        <v>0</v>
      </c>
    </row>
    <row r="92" spans="1:7" x14ac:dyDescent="0.25">
      <c r="B92" s="12"/>
      <c r="C92" s="13">
        <v>4</v>
      </c>
      <c r="D92" s="14" t="s">
        <v>98</v>
      </c>
      <c r="E92" s="52">
        <v>0.03</v>
      </c>
      <c r="F92" s="50" t="str">
        <f t="shared" si="15"/>
        <v/>
      </c>
      <c r="G92" s="29">
        <v>0</v>
      </c>
    </row>
    <row r="93" spans="1:7" ht="13.5" thickBot="1" x14ac:dyDescent="0.3">
      <c r="B93" s="37"/>
      <c r="C93" s="38"/>
      <c r="D93" s="39" t="s">
        <v>36</v>
      </c>
      <c r="E93" s="54">
        <f>SUM(E89:E92)</f>
        <v>3.6499999999999998E-2</v>
      </c>
      <c r="F93" s="55">
        <f>SUM(F89:F92)</f>
        <v>0</v>
      </c>
      <c r="G93" s="42">
        <f>SUM(G89:G92)</f>
        <v>0</v>
      </c>
    </row>
    <row r="94" spans="1:7" ht="13.5" thickBot="1" x14ac:dyDescent="0.3">
      <c r="B94" s="70" t="s">
        <v>99</v>
      </c>
      <c r="C94" s="71"/>
      <c r="D94" s="72"/>
      <c r="E94" s="89"/>
      <c r="F94" s="74">
        <f>F64+F73+F83+F87+F93</f>
        <v>0</v>
      </c>
      <c r="G94" s="90">
        <f>(G64+G73+G83+G87)/(1-E93)</f>
        <v>0</v>
      </c>
    </row>
    <row r="95" spans="1:7" x14ac:dyDescent="0.25">
      <c r="B95" s="1"/>
      <c r="C95" s="1"/>
      <c r="D95" s="1"/>
      <c r="E95" s="1"/>
      <c r="F95" s="1"/>
      <c r="G95" s="110"/>
    </row>
    <row r="96" spans="1:7" x14ac:dyDescent="0.25">
      <c r="A96" s="126" t="s">
        <v>100</v>
      </c>
      <c r="B96" s="126"/>
      <c r="C96" s="126"/>
      <c r="D96" s="126"/>
      <c r="E96" s="126"/>
      <c r="F96" s="126"/>
      <c r="G96" s="126"/>
    </row>
    <row r="97" spans="1:7" ht="13" thickBot="1" x14ac:dyDescent="0.3">
      <c r="A97" s="1"/>
      <c r="B97" s="1"/>
      <c r="C97" s="1"/>
      <c r="D97" s="1"/>
      <c r="E97" s="1"/>
      <c r="F97" s="1"/>
      <c r="G97" s="91"/>
    </row>
    <row r="98" spans="1:7" ht="13" x14ac:dyDescent="0.25">
      <c r="A98" s="1"/>
      <c r="B98" s="1"/>
      <c r="C98" s="1"/>
      <c r="D98" s="137" t="s">
        <v>101</v>
      </c>
      <c r="E98" s="138"/>
      <c r="F98" s="92"/>
      <c r="G98" s="91"/>
    </row>
    <row r="99" spans="1:7" x14ac:dyDescent="0.25">
      <c r="A99" s="1"/>
      <c r="B99" s="1"/>
      <c r="C99" s="1"/>
      <c r="D99" s="93" t="s">
        <v>102</v>
      </c>
      <c r="E99" s="94">
        <v>0</v>
      </c>
      <c r="F99" s="92"/>
      <c r="G99" s="91"/>
    </row>
    <row r="100" spans="1:7" x14ac:dyDescent="0.25">
      <c r="A100" s="1"/>
      <c r="B100" s="1"/>
      <c r="C100" s="1"/>
      <c r="D100" s="93" t="s">
        <v>129</v>
      </c>
      <c r="E100" s="94">
        <f>E99*26</f>
        <v>0</v>
      </c>
      <c r="F100" s="92"/>
      <c r="G100" s="91"/>
    </row>
    <row r="101" spans="1:7" ht="13" thickBot="1" x14ac:dyDescent="0.3">
      <c r="A101" s="1"/>
      <c r="B101" s="1"/>
      <c r="C101" s="1"/>
      <c r="D101" s="95" t="s">
        <v>104</v>
      </c>
      <c r="E101" s="96">
        <v>0</v>
      </c>
      <c r="F101" s="92"/>
      <c r="G101" s="91"/>
    </row>
    <row r="102" spans="1:7" ht="13.5" thickBot="1" x14ac:dyDescent="0.3">
      <c r="A102" s="1"/>
      <c r="B102" s="1"/>
      <c r="C102" s="1"/>
      <c r="D102" s="97" t="s">
        <v>105</v>
      </c>
      <c r="E102" s="98" t="str">
        <f>IFERROR((E100-E101)*(G14/E8),"")</f>
        <v/>
      </c>
      <c r="F102" s="92"/>
      <c r="G102" s="91"/>
    </row>
    <row r="103" spans="1:7" ht="13" thickBot="1" x14ac:dyDescent="0.3">
      <c r="A103" s="1"/>
      <c r="B103" s="1"/>
      <c r="C103" s="1"/>
      <c r="D103" s="1"/>
      <c r="E103" s="1"/>
      <c r="F103" s="92"/>
      <c r="G103" s="91"/>
    </row>
    <row r="104" spans="1:7" ht="13" x14ac:dyDescent="0.25">
      <c r="A104" s="1"/>
      <c r="B104" s="1"/>
      <c r="C104" s="1"/>
      <c r="D104" s="137" t="s">
        <v>106</v>
      </c>
      <c r="E104" s="138"/>
      <c r="F104" s="92"/>
      <c r="G104" s="91"/>
    </row>
    <row r="105" spans="1:7" x14ac:dyDescent="0.25">
      <c r="A105" s="1"/>
      <c r="B105" s="1"/>
      <c r="C105" s="1"/>
      <c r="D105" s="93" t="s">
        <v>107</v>
      </c>
      <c r="E105" s="94">
        <v>0</v>
      </c>
      <c r="F105" s="92"/>
      <c r="G105" s="91"/>
    </row>
    <row r="106" spans="1:7" x14ac:dyDescent="0.25">
      <c r="A106" s="1"/>
      <c r="B106" s="1"/>
      <c r="C106" s="1"/>
      <c r="D106" s="93" t="s">
        <v>130</v>
      </c>
      <c r="E106" s="94">
        <f>E105*2*26</f>
        <v>0</v>
      </c>
      <c r="F106" s="92"/>
      <c r="G106" s="91"/>
    </row>
    <row r="107" spans="1:7" ht="13" thickBot="1" x14ac:dyDescent="0.3">
      <c r="A107" s="1"/>
      <c r="B107" s="1"/>
      <c r="C107" s="1"/>
      <c r="D107" s="95" t="s">
        <v>104</v>
      </c>
      <c r="E107" s="96" t="str">
        <f>IFERROR(IF(E106&lt;E8*0.06,E106,E8*0.06),"")</f>
        <v/>
      </c>
      <c r="F107" s="92"/>
      <c r="G107" s="91"/>
    </row>
    <row r="108" spans="1:7" ht="13.5" thickBot="1" x14ac:dyDescent="0.3">
      <c r="A108" s="1"/>
      <c r="B108" s="1"/>
      <c r="C108" s="1"/>
      <c r="D108" s="97" t="s">
        <v>105</v>
      </c>
      <c r="E108" s="98" t="str">
        <f>IFERROR((E106-E107)*(G14/E8),"")</f>
        <v/>
      </c>
      <c r="F108" s="92"/>
      <c r="G108" s="99"/>
    </row>
    <row r="109" spans="1:7" x14ac:dyDescent="0.25">
      <c r="A109" s="1"/>
      <c r="B109" s="1"/>
      <c r="C109" s="1"/>
      <c r="D109" s="1" t="s">
        <v>109</v>
      </c>
      <c r="E109" s="1"/>
      <c r="F109" s="91"/>
      <c r="G109" s="91"/>
    </row>
    <row r="110" spans="1:7" x14ac:dyDescent="0.25">
      <c r="A110" s="1"/>
      <c r="B110" s="1"/>
      <c r="C110" s="1"/>
      <c r="D110" s="1"/>
      <c r="E110" s="1"/>
      <c r="F110" s="1"/>
      <c r="G110" s="91"/>
    </row>
    <row r="111" spans="1:7" x14ac:dyDescent="0.25">
      <c r="A111" s="1"/>
      <c r="B111" s="1"/>
      <c r="C111" s="1"/>
      <c r="D111" s="1" t="s">
        <v>110</v>
      </c>
      <c r="E111" s="1"/>
      <c r="F111" s="1"/>
      <c r="G111" s="91"/>
    </row>
    <row r="112" spans="1:7" x14ac:dyDescent="0.25">
      <c r="A112" s="1"/>
      <c r="B112" s="1"/>
      <c r="C112" s="1"/>
      <c r="D112" s="1" t="s">
        <v>111</v>
      </c>
      <c r="E112" s="1"/>
      <c r="F112" s="1"/>
      <c r="G112" s="91"/>
    </row>
    <row r="113" spans="1:7" x14ac:dyDescent="0.25">
      <c r="A113" s="1"/>
      <c r="B113" s="1"/>
      <c r="C113" s="1"/>
      <c r="D113" s="1" t="s">
        <v>112</v>
      </c>
      <c r="E113" s="1"/>
      <c r="F113" s="1"/>
      <c r="G113" s="91"/>
    </row>
    <row r="114" spans="1:7" x14ac:dyDescent="0.25">
      <c r="A114" s="1"/>
      <c r="B114" s="1"/>
      <c r="C114" s="1"/>
      <c r="D114" s="1"/>
      <c r="E114" s="1"/>
      <c r="F114" s="1"/>
      <c r="G114" s="91"/>
    </row>
    <row r="115" spans="1:7" x14ac:dyDescent="0.25">
      <c r="A115" s="126"/>
      <c r="B115" s="126"/>
      <c r="C115" s="126"/>
      <c r="D115" s="126"/>
      <c r="E115" s="126"/>
      <c r="F115" s="126"/>
      <c r="G115" s="126"/>
    </row>
    <row r="116" spans="1:7" x14ac:dyDescent="0.25">
      <c r="A116" s="126" t="s">
        <v>113</v>
      </c>
      <c r="B116" s="126"/>
      <c r="C116" s="126"/>
      <c r="D116" s="126"/>
      <c r="E116" s="126"/>
      <c r="F116" s="126"/>
      <c r="G116" s="126"/>
    </row>
    <row r="117" spans="1:7" x14ac:dyDescent="0.25">
      <c r="A117" s="126" t="s">
        <v>114</v>
      </c>
      <c r="B117" s="126"/>
      <c r="C117" s="126"/>
      <c r="D117" s="126"/>
      <c r="E117" s="126"/>
      <c r="F117" s="126"/>
      <c r="G117" s="126"/>
    </row>
    <row r="118" spans="1:7" x14ac:dyDescent="0.25">
      <c r="A118" s="126" t="s">
        <v>115</v>
      </c>
      <c r="B118" s="126"/>
      <c r="C118" s="126"/>
      <c r="D118" s="126"/>
      <c r="E118" s="126"/>
      <c r="F118" s="126"/>
      <c r="G118" s="126"/>
    </row>
    <row r="119" spans="1:7" x14ac:dyDescent="0.25">
      <c r="A119" s="126" t="s">
        <v>116</v>
      </c>
      <c r="B119" s="126"/>
      <c r="C119" s="126"/>
      <c r="D119" s="126"/>
      <c r="E119" s="126"/>
      <c r="F119" s="126"/>
      <c r="G119" s="126"/>
    </row>
    <row r="120" spans="1:7" x14ac:dyDescent="0.25">
      <c r="A120" s="126" t="s">
        <v>117</v>
      </c>
      <c r="B120" s="126"/>
      <c r="C120" s="126"/>
      <c r="D120" s="126"/>
      <c r="E120" s="126"/>
      <c r="F120" s="126"/>
      <c r="G120" s="126"/>
    </row>
    <row r="121" spans="1:7" x14ac:dyDescent="0.25">
      <c r="A121" s="126" t="s">
        <v>118</v>
      </c>
      <c r="B121" s="126"/>
      <c r="C121" s="126"/>
      <c r="D121" s="126"/>
      <c r="E121" s="126"/>
      <c r="F121" s="126"/>
      <c r="G121" s="126"/>
    </row>
    <row r="122" spans="1:7" x14ac:dyDescent="0.25">
      <c r="A122" s="126" t="s">
        <v>119</v>
      </c>
      <c r="B122" s="126"/>
      <c r="C122" s="126"/>
      <c r="D122" s="126"/>
      <c r="E122" s="126"/>
      <c r="F122" s="126"/>
      <c r="G122" s="126"/>
    </row>
    <row r="123" spans="1:7" x14ac:dyDescent="0.25">
      <c r="A123" s="126" t="s">
        <v>120</v>
      </c>
      <c r="B123" s="126"/>
      <c r="C123" s="126"/>
      <c r="D123" s="126"/>
      <c r="E123" s="126"/>
      <c r="F123" s="126"/>
      <c r="G123" s="126"/>
    </row>
    <row r="124" spans="1:7" x14ac:dyDescent="0.25">
      <c r="A124" s="126" t="s">
        <v>121</v>
      </c>
      <c r="B124" s="126"/>
      <c r="C124" s="126"/>
      <c r="D124" s="126"/>
      <c r="E124" s="126"/>
      <c r="F124" s="126"/>
      <c r="G124" s="126"/>
    </row>
    <row r="125" spans="1:7" x14ac:dyDescent="0.25">
      <c r="A125" s="126" t="s">
        <v>122</v>
      </c>
      <c r="B125" s="126"/>
      <c r="C125" s="126"/>
      <c r="D125" s="126"/>
      <c r="E125" s="126"/>
      <c r="F125" s="126"/>
      <c r="G125" s="126"/>
    </row>
    <row r="126" spans="1:7" x14ac:dyDescent="0.25">
      <c r="A126" s="126" t="s">
        <v>123</v>
      </c>
      <c r="B126" s="126"/>
      <c r="C126" s="126"/>
      <c r="D126" s="126"/>
      <c r="E126" s="126"/>
      <c r="F126" s="126"/>
      <c r="G126" s="126"/>
    </row>
    <row r="127" spans="1:7" x14ac:dyDescent="0.25">
      <c r="A127" s="126" t="s">
        <v>124</v>
      </c>
      <c r="B127" s="126"/>
      <c r="C127" s="126"/>
      <c r="D127" s="126"/>
      <c r="E127" s="126"/>
      <c r="F127" s="126"/>
      <c r="G127" s="126"/>
    </row>
    <row r="128" spans="1:7" x14ac:dyDescent="0.25">
      <c r="A128" s="126" t="s">
        <v>125</v>
      </c>
      <c r="B128" s="126"/>
      <c r="C128" s="126"/>
      <c r="D128" s="126"/>
      <c r="E128" s="126"/>
      <c r="F128" s="126"/>
      <c r="G128" s="126"/>
    </row>
    <row r="129" spans="1:7" x14ac:dyDescent="0.25">
      <c r="A129" s="126" t="s">
        <v>126</v>
      </c>
      <c r="B129" s="126"/>
      <c r="C129" s="126"/>
      <c r="D129" s="126"/>
      <c r="E129" s="126"/>
      <c r="F129" s="126"/>
      <c r="G129" s="126"/>
    </row>
  </sheetData>
  <mergeCells count="30">
    <mergeCell ref="A129:G129"/>
    <mergeCell ref="A118:G118"/>
    <mergeCell ref="A119:G119"/>
    <mergeCell ref="A120:G120"/>
    <mergeCell ref="A121:G121"/>
    <mergeCell ref="A122:G122"/>
    <mergeCell ref="A123:G123"/>
    <mergeCell ref="A124:G124"/>
    <mergeCell ref="A125:G125"/>
    <mergeCell ref="A126:G126"/>
    <mergeCell ref="A127:G127"/>
    <mergeCell ref="A128:G128"/>
    <mergeCell ref="A117:G117"/>
    <mergeCell ref="E7:G7"/>
    <mergeCell ref="E8:G8"/>
    <mergeCell ref="E9:G9"/>
    <mergeCell ref="E10:G10"/>
    <mergeCell ref="E11:G11"/>
    <mergeCell ref="C12:D12"/>
    <mergeCell ref="A96:G96"/>
    <mergeCell ref="D98:E98"/>
    <mergeCell ref="D104:E104"/>
    <mergeCell ref="A115:G115"/>
    <mergeCell ref="A116:G116"/>
    <mergeCell ref="E6:G6"/>
    <mergeCell ref="B1:G1"/>
    <mergeCell ref="C2:G2"/>
    <mergeCell ref="E3:G3"/>
    <mergeCell ref="E4:G4"/>
    <mergeCell ref="E5:G5"/>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6C18CC-0732-4D0D-80EC-50C4D0111F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E170C9-AA92-491F-B5F7-D9233C8F3C31}">
  <ds:schemaRefs>
    <ds:schemaRef ds:uri="http://schemas.microsoft.com/office/2006/metadata/properties"/>
    <ds:schemaRef ds:uri="http://schemas.microsoft.com/office/infopath/2007/PartnerControls"/>
    <ds:schemaRef ds:uri="http://schemas.microsoft.com/sharepoint/v3"/>
    <ds:schemaRef ds:uri="5ac8601b-3a8b-4d4e-8f3b-bcae1a8fb434"/>
    <ds:schemaRef ds:uri="37061bd4-4e0e-42de-a138-4f29d9d63d59"/>
  </ds:schemaRefs>
</ds:datastoreItem>
</file>

<file path=customXml/itemProps3.xml><?xml version="1.0" encoding="utf-8"?>
<ds:datastoreItem xmlns:ds="http://schemas.openxmlformats.org/officeDocument/2006/customXml" ds:itemID="{46E74D2E-1B3C-49F9-BD8C-CB7CFA47A5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MUN</vt:lpstr>
      <vt:lpstr>INTERM</vt:lpstr>
      <vt:lpstr>TRAT</vt:lpstr>
      <vt:lpstr>MUN!Area_de_impressao</vt:lpstr>
      <vt:lpstr>TRAT!Area_de_impressao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Chaves</dc:creator>
  <cp:lastModifiedBy>Lidia Ferolla</cp:lastModifiedBy>
  <dcterms:created xsi:type="dcterms:W3CDTF">2025-01-13T21:17:47Z</dcterms:created>
  <dcterms:modified xsi:type="dcterms:W3CDTF">2025-01-20T15:29:01Z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2025-01-13T21:19:20Z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257d2364-1ba3-4b2b-aed2-ccb2b3af01dd</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ies>
</file>